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6CB117D-9589-4F3E-9DE4-3972E7B63D35}" xr6:coauthVersionLast="36" xr6:coauthVersionMax="36" xr10:uidLastSave="{00000000-0000-0000-0000-000000000000}"/>
  <bookViews>
    <workbookView xWindow="0" yWindow="0" windowWidth="28800" windowHeight="12225" tabRatio="85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закупке'!$A$1:$AV$52</definedName>
    <definedName name="_xlnm.Print_Area" localSheetId="11">'8. Общие сведения'!$A$1:$B$119</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D43" i="11" l="1"/>
  <c r="AB43" i="11"/>
  <c r="R43" i="11"/>
  <c r="L43" i="11"/>
  <c r="D43" i="11"/>
  <c r="D65" i="8" l="1"/>
  <c r="H79" i="8"/>
  <c r="G79" i="8"/>
  <c r="F79" i="8"/>
  <c r="D30" i="10" l="1"/>
  <c r="D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J30" i="10"/>
  <c r="J24" i="10"/>
  <c r="N30" i="10"/>
  <c r="AC30" i="10" s="1"/>
  <c r="N24" i="10"/>
  <c r="R30" i="10"/>
  <c r="R24" i="10"/>
  <c r="V30" i="10"/>
  <c r="V24" i="10"/>
  <c r="AC24" i="10" l="1"/>
  <c r="B110" i="12"/>
  <c r="B108" i="12"/>
  <c r="B92" i="12"/>
  <c r="B91" i="12"/>
  <c r="B84" i="12"/>
  <c r="B62" i="12"/>
  <c r="B53" i="12"/>
  <c r="B44" i="12"/>
  <c r="B43" i="12"/>
  <c r="B94" i="12" s="1"/>
  <c r="B41" i="12"/>
  <c r="B37" i="12"/>
  <c r="B33" i="12"/>
  <c r="B32" i="12"/>
  <c r="A27" i="12"/>
  <c r="B22" i="12"/>
  <c r="A9" i="12"/>
  <c r="AD40" i="11"/>
  <c r="AE40" i="11" s="1"/>
  <c r="AB40" i="11"/>
  <c r="R40" i="11"/>
  <c r="AD37" i="11"/>
  <c r="AE37" i="11" s="1"/>
  <c r="R37" i="11"/>
  <c r="L37" i="11"/>
  <c r="L40" i="11" s="1"/>
  <c r="AD34" i="11"/>
  <c r="AD29" i="11"/>
  <c r="AD52" i="11" s="1"/>
  <c r="B29" i="12" s="1"/>
  <c r="D26" i="11"/>
  <c r="D29" i="11" s="1"/>
  <c r="D30" i="11" s="1"/>
  <c r="D34" i="11" s="1"/>
  <c r="D37" i="11" s="1"/>
  <c r="D40"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A5" i="12" s="1"/>
  <c r="F64" i="10"/>
  <c r="E63" i="10"/>
  <c r="F63" i="10" s="1"/>
  <c r="E62" i="10"/>
  <c r="F62" i="10" s="1"/>
  <c r="E61" i="10"/>
  <c r="F61" i="10" s="1"/>
  <c r="E60" i="10"/>
  <c r="F60" i="10" s="1"/>
  <c r="E59" i="10"/>
  <c r="F59" i="10" s="1"/>
  <c r="F58" i="10"/>
  <c r="E58" i="10"/>
  <c r="E56" i="10"/>
  <c r="F56" i="10" s="1"/>
  <c r="E55" i="10"/>
  <c r="F55" i="10" s="1"/>
  <c r="E54" i="10"/>
  <c r="F54" i="10" s="1"/>
  <c r="E53" i="10"/>
  <c r="F53" i="10" s="1"/>
  <c r="C52" i="10"/>
  <c r="E52" i="10" s="1"/>
  <c r="F52" i="10" s="1"/>
  <c r="E51" i="10"/>
  <c r="F51" i="10" s="1"/>
  <c r="E50" i="10"/>
  <c r="F50" i="10" s="1"/>
  <c r="C50" i="10"/>
  <c r="C57"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C49" i="1"/>
  <c r="AA30" i="10"/>
  <c r="Z30" i="10"/>
  <c r="Y30" i="10"/>
  <c r="X30" i="10"/>
  <c r="W30" i="10"/>
  <c r="G30" i="10"/>
  <c r="C30" i="10"/>
  <c r="E29" i="10"/>
  <c r="F29" i="10" s="1"/>
  <c r="E28" i="10"/>
  <c r="F28" i="10" s="1"/>
  <c r="E27" i="10"/>
  <c r="F27" i="10" s="1"/>
  <c r="E26" i="10"/>
  <c r="F26" i="10" s="1"/>
  <c r="E25" i="10"/>
  <c r="E24" i="10" s="1"/>
  <c r="AA24" i="10"/>
  <c r="Z24" i="10"/>
  <c r="Y24" i="10"/>
  <c r="X24" i="10"/>
  <c r="W24" i="10"/>
  <c r="C48" i="1"/>
  <c r="G24" i="10"/>
  <c r="C24" i="10"/>
  <c r="C40" i="1" s="1"/>
  <c r="A14" i="10"/>
  <c r="A11" i="10"/>
  <c r="A8" i="10"/>
  <c r="A4" i="10"/>
  <c r="C89" i="8"/>
  <c r="D89" i="8" s="1"/>
  <c r="E89" i="8" s="1"/>
  <c r="F89" i="8" s="1"/>
  <c r="G89" i="8" s="1"/>
  <c r="H89" i="8" s="1"/>
  <c r="I89" i="8" s="1"/>
  <c r="J89" i="8" s="1"/>
  <c r="K89" i="8" s="1"/>
  <c r="L89" i="8" s="1"/>
  <c r="M89" i="8" s="1"/>
  <c r="N89" i="8" s="1"/>
  <c r="O89" i="8" s="1"/>
  <c r="P89" i="8" s="1"/>
  <c r="Q89" i="8" s="1"/>
  <c r="C83" i="8"/>
  <c r="B83" i="8"/>
  <c r="Q80" i="8"/>
  <c r="P80" i="8"/>
  <c r="O80" i="8"/>
  <c r="N80" i="8"/>
  <c r="M80" i="8"/>
  <c r="L80" i="8"/>
  <c r="K80" i="8"/>
  <c r="J80" i="8"/>
  <c r="I80" i="8"/>
  <c r="H80" i="8"/>
  <c r="G80" i="8"/>
  <c r="F80" i="8"/>
  <c r="E80" i="8"/>
  <c r="D80" i="8"/>
  <c r="C80" i="8"/>
  <c r="B80" i="8"/>
  <c r="E79" i="8"/>
  <c r="C79" i="8"/>
  <c r="B79" i="8"/>
  <c r="Q75" i="8"/>
  <c r="P75" i="8"/>
  <c r="O75" i="8"/>
  <c r="N75" i="8"/>
  <c r="M75" i="8"/>
  <c r="L75" i="8"/>
  <c r="K75" i="8"/>
  <c r="J75" i="8"/>
  <c r="I75" i="8"/>
  <c r="H75" i="8"/>
  <c r="G75" i="8"/>
  <c r="F75" i="8"/>
  <c r="E75" i="8"/>
  <c r="D75" i="8"/>
  <c r="C75" i="8"/>
  <c r="B75" i="8"/>
  <c r="C74" i="8"/>
  <c r="B74" i="8"/>
  <c r="C72" i="8"/>
  <c r="D72" i="8" s="1"/>
  <c r="E72" i="8" s="1"/>
  <c r="F72" i="8" s="1"/>
  <c r="G72" i="8" s="1"/>
  <c r="H72" i="8" s="1"/>
  <c r="I72" i="8" s="1"/>
  <c r="J72" i="8" s="1"/>
  <c r="K72" i="8" s="1"/>
  <c r="L72" i="8" s="1"/>
  <c r="M72" i="8" s="1"/>
  <c r="N72" i="8" s="1"/>
  <c r="O72" i="8" s="1"/>
  <c r="P72" i="8" s="1"/>
  <c r="Q72" i="8" s="1"/>
  <c r="C71" i="8"/>
  <c r="D71" i="8" s="1"/>
  <c r="Q67" i="8"/>
  <c r="P67" i="8"/>
  <c r="O67" i="8"/>
  <c r="N67" i="8"/>
  <c r="M67" i="8"/>
  <c r="L67" i="8"/>
  <c r="K67" i="8"/>
  <c r="J67" i="8"/>
  <c r="I67" i="8"/>
  <c r="H67" i="8"/>
  <c r="G67" i="8"/>
  <c r="F67" i="8"/>
  <c r="E67" i="8"/>
  <c r="D67" i="8"/>
  <c r="C67" i="8"/>
  <c r="B67" i="8"/>
  <c r="B61" i="8"/>
  <c r="A59" i="8"/>
  <c r="B56" i="8"/>
  <c r="B78" i="8" s="1"/>
  <c r="C55" i="8"/>
  <c r="D55" i="8" s="1"/>
  <c r="E55" i="8" s="1"/>
  <c r="F55" i="8" s="1"/>
  <c r="G55" i="8" s="1"/>
  <c r="H55" i="8" s="1"/>
  <c r="I55" i="8" s="1"/>
  <c r="J55" i="8" s="1"/>
  <c r="K55" i="8" s="1"/>
  <c r="L55" i="8" s="1"/>
  <c r="M55" i="8" s="1"/>
  <c r="N55" i="8" s="1"/>
  <c r="O55" i="8" s="1"/>
  <c r="P55" i="8" s="1"/>
  <c r="Q55" i="8" s="1"/>
  <c r="C49" i="8"/>
  <c r="D49" i="8" s="1"/>
  <c r="E49" i="8" s="1"/>
  <c r="F49" i="8" s="1"/>
  <c r="G49" i="8" s="1"/>
  <c r="H49" i="8" s="1"/>
  <c r="I49" i="8" s="1"/>
  <c r="J49" i="8" s="1"/>
  <c r="K49" i="8" s="1"/>
  <c r="L49" i="8" s="1"/>
  <c r="M49" i="8" s="1"/>
  <c r="N49" i="8" s="1"/>
  <c r="O49" i="8" s="1"/>
  <c r="P49" i="8" s="1"/>
  <c r="Q49" i="8" s="1"/>
  <c r="C48" i="8"/>
  <c r="C56" i="8" s="1"/>
  <c r="B47" i="8"/>
  <c r="C47" i="8" s="1"/>
  <c r="M46" i="8"/>
  <c r="N46" i="8" s="1"/>
  <c r="O46" i="8" s="1"/>
  <c r="P46" i="8" s="1"/>
  <c r="Q46" i="8" s="1"/>
  <c r="C45" i="8"/>
  <c r="D45" i="8" s="1"/>
  <c r="E45" i="8" s="1"/>
  <c r="F45" i="8" s="1"/>
  <c r="G45" i="8" s="1"/>
  <c r="H45" i="8" s="1"/>
  <c r="I45" i="8" s="1"/>
  <c r="J45" i="8" s="1"/>
  <c r="K45" i="8" s="1"/>
  <c r="L45" i="8" s="1"/>
  <c r="M45" i="8" s="1"/>
  <c r="N45" i="8" s="1"/>
  <c r="O45" i="8" s="1"/>
  <c r="P45" i="8" s="1"/>
  <c r="Q45" i="8" s="1"/>
  <c r="B43" i="8"/>
  <c r="B44" i="8" s="1"/>
  <c r="B27" i="8"/>
  <c r="B23" i="8"/>
  <c r="O65" i="8" s="1"/>
  <c r="O74" i="8" s="1"/>
  <c r="A15" i="8"/>
  <c r="A12" i="8"/>
  <c r="A9" i="8"/>
  <c r="A5" i="8"/>
  <c r="A15" i="7"/>
  <c r="A15" i="9" s="1"/>
  <c r="A12" i="7"/>
  <c r="A12" i="9" s="1"/>
  <c r="A9" i="7"/>
  <c r="A9" i="9" s="1"/>
  <c r="A5" i="7"/>
  <c r="A5" i="9" s="1"/>
  <c r="A12" i="5"/>
  <c r="A11" i="6" s="1"/>
  <c r="E12" i="4"/>
  <c r="A15" i="3"/>
  <c r="E15" i="4" s="1"/>
  <c r="A15" i="5" s="1"/>
  <c r="A14" i="6" s="1"/>
  <c r="A9" i="3"/>
  <c r="E9" i="4" s="1"/>
  <c r="A9" i="5" s="1"/>
  <c r="A8" i="6" s="1"/>
  <c r="A14" i="2"/>
  <c r="A11" i="2"/>
  <c r="A12" i="3" s="1"/>
  <c r="A8" i="2"/>
  <c r="A4" i="2"/>
  <c r="A5" i="3" s="1"/>
  <c r="A5" i="4" s="1"/>
  <c r="A5" i="5" s="1"/>
  <c r="A4" i="6" s="1"/>
  <c r="B30" i="12" l="1"/>
  <c r="K65" i="8"/>
  <c r="K74" i="8" s="1"/>
  <c r="D74" i="8"/>
  <c r="N65" i="8"/>
  <c r="N74" i="8" s="1"/>
  <c r="Q65" i="8"/>
  <c r="Q74" i="8" s="1"/>
  <c r="L65" i="8"/>
  <c r="L74" i="8" s="1"/>
  <c r="I65" i="8"/>
  <c r="I74" i="8" s="1"/>
  <c r="M65" i="8"/>
  <c r="M74" i="8" s="1"/>
  <c r="P65" i="8"/>
  <c r="P74" i="8" s="1"/>
  <c r="H65" i="8"/>
  <c r="H74" i="8" s="1"/>
  <c r="J65" i="8"/>
  <c r="J74" i="8" s="1"/>
  <c r="B27" i="12"/>
  <c r="B55" i="12" s="1"/>
  <c r="B34" i="12"/>
  <c r="D83" i="8"/>
  <c r="E71" i="8"/>
  <c r="C61" i="8"/>
  <c r="D47" i="8"/>
  <c r="C62" i="8"/>
  <c r="C78" i="8"/>
  <c r="C64" i="8"/>
  <c r="C66" i="8" s="1"/>
  <c r="E65" i="8"/>
  <c r="E74" i="8" s="1"/>
  <c r="D63" i="8"/>
  <c r="C63" i="8"/>
  <c r="B64" i="12"/>
  <c r="B68" i="12"/>
  <c r="B59" i="12"/>
  <c r="B72" i="12"/>
  <c r="B76" i="12"/>
  <c r="F31" i="10"/>
  <c r="F30" i="10" s="1"/>
  <c r="C96" i="12" s="1"/>
  <c r="B64" i="8"/>
  <c r="B66" i="8" s="1"/>
  <c r="D48" i="8"/>
  <c r="E57" i="10"/>
  <c r="F57" i="10" s="1"/>
  <c r="B83" i="12"/>
  <c r="B86" i="12"/>
  <c r="B46" i="12"/>
  <c r="B90" i="12"/>
  <c r="B50" i="12"/>
  <c r="F25" i="10"/>
  <c r="F24" i="10" s="1"/>
  <c r="C94" i="12" s="1"/>
  <c r="B96" i="12" s="1"/>
  <c r="B95" i="12" s="1"/>
  <c r="E63" i="8" l="1"/>
  <c r="B79" i="12"/>
  <c r="B38" i="12"/>
  <c r="B93" i="12"/>
  <c r="B42" i="12"/>
  <c r="B73" i="8"/>
  <c r="B68" i="8"/>
  <c r="F65" i="8"/>
  <c r="D56" i="8"/>
  <c r="E48" i="8"/>
  <c r="D62" i="8"/>
  <c r="D61" i="8"/>
  <c r="E47" i="8"/>
  <c r="C73" i="8"/>
  <c r="C68" i="8"/>
  <c r="F71" i="8"/>
  <c r="E83" i="8"/>
  <c r="F47" i="8" l="1"/>
  <c r="E62" i="8"/>
  <c r="E61" i="8"/>
  <c r="E56" i="8"/>
  <c r="F48" i="8"/>
  <c r="G71" i="8"/>
  <c r="F83" i="8"/>
  <c r="C69" i="8"/>
  <c r="C70" i="8"/>
  <c r="D78" i="8"/>
  <c r="D64" i="8"/>
  <c r="D66" i="8" s="1"/>
  <c r="F74" i="8"/>
  <c r="F63" i="8"/>
  <c r="G65" i="8"/>
  <c r="J63" i="8" s="1"/>
  <c r="B69" i="8"/>
  <c r="B70" i="8"/>
  <c r="L63" i="8" l="1"/>
  <c r="G74" i="8"/>
  <c r="G63" i="8"/>
  <c r="N63" i="8"/>
  <c r="K63" i="8"/>
  <c r="O63" i="8"/>
  <c r="H63" i="8"/>
  <c r="D73" i="8"/>
  <c r="D68" i="8"/>
  <c r="F56" i="8"/>
  <c r="G48" i="8"/>
  <c r="E64" i="8"/>
  <c r="E66" i="8" s="1"/>
  <c r="E78" i="8"/>
  <c r="B76" i="8"/>
  <c r="B81" i="8" s="1"/>
  <c r="Q63" i="8"/>
  <c r="P63" i="8"/>
  <c r="I63" i="8"/>
  <c r="M63" i="8"/>
  <c r="H71" i="8"/>
  <c r="G83" i="8"/>
  <c r="F62" i="8"/>
  <c r="G47" i="8"/>
  <c r="F61" i="8"/>
  <c r="I71" i="8" l="1"/>
  <c r="H83" i="8"/>
  <c r="B84" i="8"/>
  <c r="B86" i="8"/>
  <c r="B82" i="8"/>
  <c r="B87" i="8" s="1"/>
  <c r="E68" i="8"/>
  <c r="E73" i="8"/>
  <c r="D69" i="8"/>
  <c r="D70" i="8" s="1"/>
  <c r="H47" i="8"/>
  <c r="G62" i="8"/>
  <c r="G61" i="8"/>
  <c r="C76" i="8"/>
  <c r="C81" i="8" s="1"/>
  <c r="C84" i="8" s="1"/>
  <c r="G56" i="8"/>
  <c r="H48" i="8"/>
  <c r="F78" i="8"/>
  <c r="F64" i="8"/>
  <c r="F66" i="8" s="1"/>
  <c r="I47" i="8" l="1"/>
  <c r="H61" i="8"/>
  <c r="H62" i="8"/>
  <c r="G64" i="8"/>
  <c r="G66" i="8" s="1"/>
  <c r="G78" i="8"/>
  <c r="E69" i="8"/>
  <c r="E70" i="8"/>
  <c r="H56" i="8"/>
  <c r="I48" i="8"/>
  <c r="D76" i="8"/>
  <c r="D81" i="8" s="1"/>
  <c r="D84" i="8" s="1"/>
  <c r="D85" i="8" s="1"/>
  <c r="D88" i="8" s="1"/>
  <c r="C85" i="8"/>
  <c r="B85" i="8"/>
  <c r="B88" i="8" s="1"/>
  <c r="D86" i="8"/>
  <c r="F68" i="8"/>
  <c r="F73" i="8"/>
  <c r="C82" i="8"/>
  <c r="C87" i="8" s="1"/>
  <c r="C86" i="8"/>
  <c r="D82" i="8"/>
  <c r="D87" i="8" s="1"/>
  <c r="J71" i="8"/>
  <c r="I83" i="8"/>
  <c r="E76" i="8" l="1"/>
  <c r="E81" i="8" s="1"/>
  <c r="F69" i="8"/>
  <c r="E86" i="8"/>
  <c r="I56" i="8"/>
  <c r="J48" i="8"/>
  <c r="C88" i="8"/>
  <c r="H78" i="8"/>
  <c r="H64" i="8"/>
  <c r="H66" i="8" s="1"/>
  <c r="K71" i="8"/>
  <c r="J83" i="8"/>
  <c r="G68" i="8"/>
  <c r="G73" i="8"/>
  <c r="I62" i="8"/>
  <c r="J47" i="8"/>
  <c r="I61" i="8"/>
  <c r="E84" i="8" l="1"/>
  <c r="E85" i="8" s="1"/>
  <c r="E88" i="8" s="1"/>
  <c r="E82" i="8"/>
  <c r="E87" i="8" s="1"/>
  <c r="K47" i="8"/>
  <c r="J62" i="8"/>
  <c r="J61" i="8"/>
  <c r="G69" i="8"/>
  <c r="G70" i="8" s="1"/>
  <c r="H73" i="8"/>
  <c r="H68" i="8"/>
  <c r="L71" i="8"/>
  <c r="K83" i="8"/>
  <c r="J56" i="8"/>
  <c r="K48" i="8"/>
  <c r="I78" i="8"/>
  <c r="I64" i="8"/>
  <c r="I66" i="8" s="1"/>
  <c r="F76" i="8"/>
  <c r="F81" i="8" s="1"/>
  <c r="F70" i="8"/>
  <c r="J64" i="8" l="1"/>
  <c r="J66" i="8" s="1"/>
  <c r="J78" i="8"/>
  <c r="F84" i="8"/>
  <c r="F86" i="8"/>
  <c r="F82" i="8"/>
  <c r="F87" i="8" s="1"/>
  <c r="G76" i="8"/>
  <c r="G81" i="8" s="1"/>
  <c r="G84" i="8" s="1"/>
  <c r="I68" i="8"/>
  <c r="I73" i="8"/>
  <c r="L48" i="8"/>
  <c r="K56" i="8"/>
  <c r="L83" i="8"/>
  <c r="M71" i="8"/>
  <c r="H69" i="8"/>
  <c r="H70" i="8" s="1"/>
  <c r="L47" i="8"/>
  <c r="K62" i="8"/>
  <c r="K61" i="8"/>
  <c r="L56" i="8" l="1"/>
  <c r="M48" i="8"/>
  <c r="M47" i="8"/>
  <c r="L62" i="8"/>
  <c r="L61" i="8"/>
  <c r="I69" i="8"/>
  <c r="I70" i="8"/>
  <c r="H76" i="8"/>
  <c r="H81" i="8" s="1"/>
  <c r="H84" i="8" s="1"/>
  <c r="N71" i="8"/>
  <c r="M83" i="8"/>
  <c r="K78" i="8"/>
  <c r="K64" i="8"/>
  <c r="K66" i="8" s="1"/>
  <c r="G86" i="8"/>
  <c r="G82" i="8"/>
  <c r="G87" i="8" s="1"/>
  <c r="F85" i="8"/>
  <c r="F88" i="8" s="1"/>
  <c r="H85" i="8"/>
  <c r="G85" i="8"/>
  <c r="G88" i="8" s="1"/>
  <c r="J68" i="8"/>
  <c r="J73" i="8"/>
  <c r="H82" i="8" l="1"/>
  <c r="H88" i="8"/>
  <c r="J69" i="8"/>
  <c r="J70" i="8"/>
  <c r="H87" i="8"/>
  <c r="K68" i="8"/>
  <c r="K73" i="8"/>
  <c r="I76" i="8"/>
  <c r="I81" i="8" s="1"/>
  <c r="H86" i="8"/>
  <c r="O71" i="8"/>
  <c r="N83" i="8"/>
  <c r="M61" i="8"/>
  <c r="N47" i="8"/>
  <c r="M62" i="8"/>
  <c r="M56" i="8"/>
  <c r="N48" i="8"/>
  <c r="L64" i="8"/>
  <c r="L66" i="8" s="1"/>
  <c r="L78" i="8"/>
  <c r="M78" i="8" l="1"/>
  <c r="N56" i="8"/>
  <c r="O48" i="8"/>
  <c r="L68" i="8"/>
  <c r="L73" i="8"/>
  <c r="O47" i="8"/>
  <c r="N61" i="8"/>
  <c r="N62" i="8"/>
  <c r="M57" i="8"/>
  <c r="M64" i="8" s="1"/>
  <c r="M66" i="8" s="1"/>
  <c r="P71" i="8"/>
  <c r="O83" i="8"/>
  <c r="I84" i="8"/>
  <c r="I86" i="8"/>
  <c r="I82" i="8"/>
  <c r="I87" i="8" s="1"/>
  <c r="K69" i="8"/>
  <c r="K70" i="8" s="1"/>
  <c r="J76" i="8"/>
  <c r="J81" i="8" s="1"/>
  <c r="J86" i="8" s="1"/>
  <c r="N57" i="8" l="1"/>
  <c r="K76" i="8"/>
  <c r="K81" i="8" s="1"/>
  <c r="K84" i="8" s="1"/>
  <c r="K82" i="8"/>
  <c r="K86" i="8"/>
  <c r="M68" i="8"/>
  <c r="M73" i="8"/>
  <c r="P47" i="8"/>
  <c r="O62" i="8"/>
  <c r="O61" i="8"/>
  <c r="O57" i="8" s="1"/>
  <c r="O56" i="8"/>
  <c r="P48" i="8"/>
  <c r="J84" i="8"/>
  <c r="J82" i="8"/>
  <c r="J87" i="8" s="1"/>
  <c r="I85" i="8"/>
  <c r="I88" i="8" s="1"/>
  <c r="J85" i="8"/>
  <c r="Q71" i="8"/>
  <c r="Q83" i="8" s="1"/>
  <c r="P83" i="8"/>
  <c r="L69" i="8"/>
  <c r="L76" i="8" s="1"/>
  <c r="L81" i="8" s="1"/>
  <c r="N64" i="8"/>
  <c r="N66" i="8" s="1"/>
  <c r="N78" i="8"/>
  <c r="K85" i="8" l="1"/>
  <c r="J88" i="8"/>
  <c r="K88" i="8"/>
  <c r="L84" i="8"/>
  <c r="L82" i="8"/>
  <c r="L87" i="8" s="1"/>
  <c r="L86" i="8"/>
  <c r="N68" i="8"/>
  <c r="N73" i="8"/>
  <c r="K87" i="8"/>
  <c r="L70" i="8"/>
  <c r="P56" i="8"/>
  <c r="Q48" i="8"/>
  <c r="Q56" i="8" s="1"/>
  <c r="O64" i="8"/>
  <c r="O66" i="8" s="1"/>
  <c r="O78" i="8"/>
  <c r="Q47" i="8"/>
  <c r="P61" i="8"/>
  <c r="P62" i="8"/>
  <c r="M69" i="8"/>
  <c r="M76" i="8" s="1"/>
  <c r="M81" i="8" s="1"/>
  <c r="M84" i="8" l="1"/>
  <c r="M85" i="8" s="1"/>
  <c r="M82" i="8"/>
  <c r="M87" i="8" s="1"/>
  <c r="M86" i="8"/>
  <c r="O73" i="8"/>
  <c r="O68" i="8"/>
  <c r="Q62" i="8"/>
  <c r="Q61" i="8"/>
  <c r="M70" i="8"/>
  <c r="P57" i="8"/>
  <c r="P64" i="8" s="1"/>
  <c r="P66" i="8" s="1"/>
  <c r="Q78" i="8"/>
  <c r="P78" i="8"/>
  <c r="N69" i="8"/>
  <c r="N76" i="8" s="1"/>
  <c r="N81" i="8" s="1"/>
  <c r="L85" i="8"/>
  <c r="L88" i="8" s="1"/>
  <c r="Q57" i="8" l="1"/>
  <c r="Q64" i="8" s="1"/>
  <c r="Q66" i="8" s="1"/>
  <c r="M88" i="8"/>
  <c r="N84" i="8"/>
  <c r="N85" i="8" s="1"/>
  <c r="N88" i="8" s="1"/>
  <c r="N86" i="8"/>
  <c r="N82" i="8"/>
  <c r="N87" i="8" s="1"/>
  <c r="P68" i="8"/>
  <c r="P73" i="8"/>
  <c r="N70" i="8"/>
  <c r="Q68" i="8"/>
  <c r="Q73" i="8"/>
  <c r="O69" i="8"/>
  <c r="O76" i="8" s="1"/>
  <c r="O81" i="8" s="1"/>
  <c r="O84" i="8" l="1"/>
  <c r="O85" i="8" s="1"/>
  <c r="O88" i="8" s="1"/>
  <c r="O86" i="8"/>
  <c r="O82" i="8"/>
  <c r="O87" i="8" s="1"/>
  <c r="O70" i="8"/>
  <c r="Q69" i="8"/>
  <c r="P69" i="8"/>
  <c r="P76" i="8" s="1"/>
  <c r="P81" i="8" s="1"/>
  <c r="P84" i="8" l="1"/>
  <c r="P85" i="8" s="1"/>
  <c r="P88" i="8" s="1"/>
  <c r="P86" i="8"/>
  <c r="P82" i="8"/>
  <c r="P87" i="8" s="1"/>
  <c r="P70" i="8"/>
  <c r="Q76" i="8"/>
  <c r="Q81" i="8" s="1"/>
  <c r="Q70" i="8"/>
  <c r="Q84" i="8" l="1"/>
  <c r="Q85" i="8" s="1"/>
  <c r="Q82" i="8"/>
  <c r="Q87" i="8" s="1"/>
  <c r="F26" i="8" s="1"/>
  <c r="Q86" i="8"/>
  <c r="Q88" i="8" l="1"/>
  <c r="F27" i="8" s="1"/>
  <c r="F28" i="8"/>
  <c r="F29" i="8" s="1"/>
</calcChain>
</file>

<file path=xl/sharedStrings.xml><?xml version="1.0" encoding="utf-8"?>
<sst xmlns="http://schemas.openxmlformats.org/spreadsheetml/2006/main" count="1097" uniqueCount="568">
  <si>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</si>
  <si>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</si>
  <si>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</si>
  <si>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</si>
  <si>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</si>
  <si>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</si>
  <si>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L_19-1197</t>
  </si>
  <si>
    <t xml:space="preserve">         (идентификатор инвестиционного проекта)</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</si>
  <si>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</si>
  <si>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</si>
  <si>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</si>
  <si>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</si>
  <si>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</si>
  <si>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</si>
  <si>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</si>
  <si>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</si>
  <si>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</si>
  <si>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</si>
  <si>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</si>
  <si>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</si>
  <si>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</si>
  <si>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</si>
  <si>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</si>
  <si>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</si>
  <si>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</si>
  <si>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</si>
  <si>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</si>
  <si>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</si>
  <si>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</si>
  <si>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</si>
  <si>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</si>
  <si>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</si>
  <si>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</si>
  <si>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</si>
  <si>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</si>
  <si>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</si>
  <si>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</si>
  <si>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</si>
  <si>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</si>
  <si>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</si>
  <si>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</si>
  <si>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</si>
  <si>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</si>
  <si>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</si>
  <si>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</si>
  <si>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</si>
  <si>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</si>
  <si>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</si>
  <si>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</si>
  <si>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</si>
  <si>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</si>
  <si>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</si>
  <si>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</si>
  <si>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</si>
  <si>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</si>
  <si>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</si>
  <si>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</si>
  <si>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</si>
  <si>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</si>
  <si>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</si>
  <si>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</si>
  <si>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</si>
  <si>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</si>
  <si>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</si>
  <si>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</si>
  <si>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</si>
  <si>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</si>
  <si>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</si>
  <si>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</si>
  <si>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</si>
  <si>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</si>
  <si>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</si>
  <si>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</si>
  <si>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</si>
  <si>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</si>
  <si>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</si>
  <si>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</si>
  <si>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</si>
  <si>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</si>
  <si>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</si>
  <si>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</si>
  <si>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</si>
  <si>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</si>
  <si>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</si>
  <si>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</si>
  <si>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</si>
  <si>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</si>
  <si>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</si>
  <si>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</si>
  <si>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</si>
  <si>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</si>
  <si>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</si>
  <si>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</si>
  <si>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</si>
  <si>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</si>
  <si>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</si>
  <si>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</si>
  <si>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</si>
  <si>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</si>
  <si>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</si>
  <si>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</si>
  <si>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</si>
  <si>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</si>
  <si>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</si>
  <si>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</si>
  <si>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</si>
  <si>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</si>
  <si>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</si>
  <si>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</si>
  <si>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</si>
  <si>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</si>
  <si>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</si>
  <si>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</si>
  <si>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</si>
  <si>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</si>
  <si>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</si>
  <si>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</si>
  <si>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</si>
  <si>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</si>
  <si>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</si>
  <si>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</si>
  <si>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</si>
  <si>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</si>
  <si>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</si>
  <si>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</si>
  <si>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</si>
  <si>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</si>
  <si>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</si>
  <si>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</si>
  <si>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</si>
  <si>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</si>
  <si>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</si>
  <si>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</si>
  <si>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</si>
  <si>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</si>
  <si>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</si>
  <si>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</si>
  <si>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</si>
  <si>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</si>
  <si>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</si>
  <si>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</si>
  <si>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существующей системы ОТУ АО «Янтарьэнерго» в соответствие Концепции развития системы ОТУ и СУ в электросетевом комплексе ПАО «Россети»</t>
  </si>
  <si>
    <t>Описание конкретных результатов реализации инвестиционного проекта</t>
  </si>
  <si>
    <t>В рамках проекта 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 (L_19-1197) предусматривает улучшение наблюдаемости электросетевого комплекса и повышения уровня управления на 7 ПС 110 кВ.</t>
  </si>
  <si>
    <t>Описание состава объектов ивнестиционной деятельности их количества и характеристик в отношении каждого такого объекта</t>
  </si>
  <si>
    <t>1. Организация диспетчерской голосовой связи СОТиСУ ЦУС с оперативным персоналом мастерских участков и соответствующими ОТГ ЦУС. 
2. Организация цифровой подвижной радиосвязи СОТиСУ ЦУС с оперативным (ремонтным) персоналом РЭС. 
3. Организация необходимого количества АРМ диспетчеров ОТГ укрупнённых зон оперативного обслуживания на базе ОДС СОТиСУ. 
4. Организация не менее двух независимых цифровых каналов связи в отношении объектов 110кВ и выше, один из которых ВОЛС по объектам: ПС 110кВ О-49 Люблино, ПС 110кВ О-17 Рыбный порт, ПС 110кВ О-48 Молокозаводская, ПС 110кВ О-2 Янтарь, ПС 110кВ О-35 Космодемьянская, ПС 110кВ О-46 Славск, ПС 110кВ О-25 Вишнёвка. 
5. Расширение состава программного комплекса СК-11 для ОТУ.</t>
  </si>
  <si>
    <t>Удельные стоимостные показатели реализации инвестиционного проекта</t>
  </si>
  <si>
    <t>548,64 млн.руб./к-т</t>
  </si>
  <si>
    <t>Описание этапов (при наличии этапности) реализации инвестиционного проекта</t>
  </si>
  <si>
    <t>2 этапа</t>
  </si>
  <si>
    <t>Обоснование необходимости реализации инвестиционного проекта</t>
  </si>
  <si>
    <t xml:space="preserve">Концепция развития системы оперативно-технологического управления и ситуационного управления в электросетевом комплексе, утвержденная Правлением ПАО "Россети" протокол от 24.08.2018 № 755пр;
Распоряжение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(в редакции распоряжения от 30.04.2019 № 230); 
Протокол совещания ПАО "Россети" на тему "О техническом алгоритме реализации концепции Цифровой трансформации и ходе формирования эксплуатационного приказа №1" от 28.12.2018 № МА/116/1 п.3.5.2;
Приказ АО "Янтарьэнерго" от 05.10.2018 № 330 "О концепции развития ОТУ и СУ".
Положение ПАО «Россети» «О единой технической политике в электросетевом комплексе». 
Положение СТО 34.01-9-005-2020 ПАО «Россети» «Концепция построения сети связи электросетевого комплекса».
Невыполнение плана 2023 года обусловлено тем, что в процессе реализации проекта была выявлена необходимость доработки смежных систем для интеграции с платформой РС-20 в контуре АО Россети Янтарь и интеграция модуля СК-11 для предоставления информации о ведении центров питания и показания замеров , и как следствие возникла неоходимость в расширении состава работ. Заключено доп. соглашение с АО "Оператор АСТУ" без увеличения стоимости договора.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</si>
  <si>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</si>
  <si>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</si>
  <si>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</si>
  <si>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</si>
  <si>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</si>
  <si>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</si>
  <si>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</si>
  <si>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</si>
  <si>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</si>
  <si>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</si>
  <si>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</si>
  <si>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</si>
  <si>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</si>
  <si>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</si>
  <si>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</si>
  <si>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</si>
  <si>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</si>
  <si>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</si>
  <si>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</si>
  <si>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</si>
  <si>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</si>
  <si>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</si>
  <si>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</si>
  <si>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</si>
  <si>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</si>
  <si>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</si>
  <si>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</si>
  <si>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</si>
  <si>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</si>
  <si>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</si>
  <si>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</si>
  <si>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</si>
  <si>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</si>
  <si>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</si>
  <si>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</si>
  <si>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</si>
  <si>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</si>
  <si>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</si>
  <si>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</si>
  <si>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</si>
  <si>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</si>
  <si>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</si>
  <si>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</si>
  <si>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</si>
  <si>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</si>
  <si>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</si>
  <si>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</si>
  <si>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</si>
  <si>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</si>
  <si>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</si>
  <si>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</si>
  <si>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</si>
  <si>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</si>
  <si>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</si>
  <si>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</si>
  <si>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</si>
  <si>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</si>
  <si>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</si>
  <si>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</si>
  <si>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</si>
  <si>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</si>
  <si>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</si>
  <si>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</si>
  <si>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</si>
  <si>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</si>
  <si>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</si>
  <si>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</si>
  <si>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</si>
  <si>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</si>
  <si>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</si>
  <si>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</si>
  <si>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</si>
  <si>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</si>
  <si>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</si>
  <si>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</si>
  <si>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</si>
  <si>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</si>
  <si>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</si>
  <si>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</si>
  <si>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</si>
  <si>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</si>
  <si>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</si>
  <si>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</si>
  <si>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Экономия на расходах</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</si>
  <si>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</si>
  <si>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</si>
  <si>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</si>
  <si>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</si>
  <si>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</si>
  <si>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</si>
  <si>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</si>
  <si>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</si>
  <si>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</si>
  <si>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</si>
  <si>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</si>
  <si>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</si>
  <si>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</si>
  <si>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</si>
  <si>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</si>
  <si>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</si>
  <si>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</si>
  <si>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</si>
  <si>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</si>
  <si>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</si>
  <si>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</si>
  <si>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</si>
  <si>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</si>
  <si>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</si>
  <si>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</si>
  <si>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</si>
  <si>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</si>
  <si>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</si>
  <si>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</si>
  <si>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</si>
  <si>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</si>
  <si>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</si>
  <si>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</si>
  <si>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</si>
  <si>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</si>
  <si>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</si>
  <si>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</si>
  <si>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</si>
  <si>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</si>
  <si>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</si>
  <si>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</si>
  <si>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</si>
  <si>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</si>
  <si>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</si>
  <si>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</si>
  <si>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</si>
  <si>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</si>
  <si>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</si>
  <si>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</si>
  <si>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</si>
  <si>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</si>
  <si>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</si>
  <si>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</si>
  <si>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</si>
  <si>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</si>
  <si>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</si>
  <si>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</si>
  <si>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</si>
  <si>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</si>
  <si>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</si>
  <si>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</si>
  <si>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</si>
  <si>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</si>
  <si>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</si>
  <si>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</si>
  <si>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</si>
  <si>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</si>
  <si>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</si>
  <si>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</si>
  <si>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</si>
  <si>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</si>
  <si>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</si>
  <si>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</si>
  <si>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</si>
  <si>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</si>
  <si>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</si>
  <si>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</si>
  <si>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</si>
  <si>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</si>
  <si>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</si>
  <si>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</si>
  <si>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</si>
  <si>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</si>
  <si>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</si>
  <si>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</si>
  <si>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</si>
  <si>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</si>
  <si>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</si>
  <si>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</si>
  <si>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</si>
  <si>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</si>
  <si>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</si>
  <si>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</si>
  <si>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</si>
  <si>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</si>
  <si>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</si>
  <si>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</si>
  <si>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</si>
  <si>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</si>
  <si>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</si>
  <si>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</si>
  <si>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</si>
  <si>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</si>
  <si>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</si>
  <si>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</si>
  <si>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</si>
  <si>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</si>
  <si>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</si>
  <si>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</si>
  <si>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</si>
  <si>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</si>
  <si>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</si>
  <si>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</si>
  <si>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</si>
  <si>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</si>
  <si>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</si>
  <si>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</si>
  <si>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</si>
  <si>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</si>
  <si>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</si>
  <si>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</si>
  <si>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</si>
  <si>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</si>
  <si>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</si>
  <si>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</si>
  <si>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</si>
  <si>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</si>
  <si>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</si>
  <si>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</si>
  <si>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</si>
  <si>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</si>
  <si>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</si>
  <si>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</si>
  <si>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</si>
  <si>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</si>
  <si>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</si>
  <si>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</si>
  <si>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</si>
  <si>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</si>
  <si>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</si>
  <si>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</si>
  <si>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</si>
  <si>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</si>
  <si>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</si>
  <si>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</si>
  <si>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</si>
  <si>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</si>
  <si>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</si>
  <si>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</si>
  <si>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</si>
  <si>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</si>
  <si>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</si>
  <si>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</si>
  <si>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</si>
  <si>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</si>
  <si>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</si>
  <si>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</si>
  <si>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</si>
  <si>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</si>
  <si>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</si>
  <si>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</si>
  <si>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</si>
  <si>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</si>
  <si>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</si>
  <si>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</si>
  <si>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</si>
  <si>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</si>
  <si>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</si>
  <si>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</si>
  <si>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</si>
  <si>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</si>
  <si>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</si>
  <si>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</si>
  <si>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</si>
  <si>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</si>
  <si>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</si>
  <si>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</si>
  <si>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</si>
  <si>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</si>
  <si>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</si>
  <si>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</si>
  <si>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</si>
  <si>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</si>
  <si>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</si>
  <si>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</si>
  <si>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</si>
  <si>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</si>
  <si>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</si>
  <si>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</si>
  <si>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</si>
  <si>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</si>
  <si>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</si>
  <si>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</si>
  <si>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</si>
  <si>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</si>
  <si>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</si>
  <si>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</si>
  <si>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</si>
  <si>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</si>
  <si>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</si>
  <si>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</si>
  <si>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</si>
  <si>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</si>
  <si>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</si>
  <si>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</si>
  <si>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</si>
  <si>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</si>
  <si>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</si>
  <si>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</si>
  <si>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</si>
  <si>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</si>
  <si>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</si>
  <si>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</si>
  <si>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</si>
  <si>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</si>
  <si>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</si>
  <si>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ПИР</t>
  </si>
  <si>
    <t>Разработка проектно-сметной документации по программе реализации концепции ОТиСУ АО «Янтарьэнерго»</t>
  </si>
  <si>
    <t>УР</t>
  </si>
  <si>
    <t>ЗП</t>
  </si>
  <si>
    <t>АО "ОТКРЫТЫЕ ТЕХНОЛОГИИ 98"</t>
  </si>
  <si>
    <t>32009677705</t>
  </si>
  <si>
    <t xml:space="preserve">https://rosseti.roseltorg.ru/ </t>
  </si>
  <si>
    <t>ДС 1 от 25.03.2021, ДС 2 от 28.09.2021</t>
  </si>
  <si>
    <t>ООО "ТЕЛЕСВЯЗЬ"</t>
  </si>
  <si>
    <t>ООО "ССТ"</t>
  </si>
  <si>
    <t>Услуги</t>
  </si>
  <si>
    <t>Создание технологической интеграционной платформы для нужд АО "Янтарьэнерго"</t>
  </si>
  <si>
    <t>АО "Оператор АСТУ"</t>
  </si>
  <si>
    <t>ВЗЛ</t>
  </si>
  <si>
    <t>СМР</t>
  </si>
  <si>
    <t>Оказание услуг по реализации мероприятий по приведению существующей системы ОТУ АО «Янтарьэнерго» в соответствие Концепции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t>
  </si>
  <si>
    <t>Расчет предельной стоимости лота</t>
  </si>
  <si>
    <t>ВЗ</t>
  </si>
  <si>
    <t>ОК</t>
  </si>
  <si>
    <t>32211171959</t>
  </si>
  <si>
    <t>https://lot-online.ru</t>
  </si>
  <si>
    <t>08.04.2022</t>
  </si>
  <si>
    <t xml:space="preserve">п. 7.5.4 </t>
  </si>
  <si>
    <t>ЦКК</t>
  </si>
  <si>
    <t>4/32211171959</t>
  </si>
  <si>
    <t xml:space="preserve">п. 7.5.4 признать несостоявшейся </t>
  </si>
  <si>
    <t>ООО "НКП "ЭНЕРГЕТИКА"</t>
  </si>
  <si>
    <t>ООО "ТелеСвязь"</t>
  </si>
  <si>
    <t>АО "Россети Янтарь"</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</si>
  <si>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t>
  </si>
  <si>
    <t>СЦ</t>
  </si>
  <si>
    <t>АО «МЭК «Энергоэффективные технологии»</t>
  </si>
  <si>
    <t>Договор с ВЗЛ</t>
  </si>
  <si>
    <t>ООО "Сонет НН"</t>
  </si>
  <si>
    <t>ЗАО "КРОК инкорпорейдет"</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</si>
  <si>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 (2 этап реализации проекта).</t>
  </si>
  <si>
    <t>АО «МЭК «Энергоэффективные технологии»</t>
  </si>
  <si>
    <t>ООО «САТЕЛ»</t>
  </si>
  <si>
    <t>ООО «Теллур-СТ»</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</si>
  <si>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 (3 этап реализации проекта).</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</si>
  <si>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</si>
  <si>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</si>
  <si>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</si>
  <si>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</si>
  <si>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</si>
  <si>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</si>
  <si>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 и реконструкция</t>
  </si>
  <si>
    <t>Вводимая мощность (в том числе прирост)</t>
  </si>
  <si>
    <t>0 (0)</t>
  </si>
  <si>
    <t>Срок ввода объекта</t>
  </si>
  <si>
    <t>2022-2027</t>
  </si>
  <si>
    <t>Фактическая стадия реализации проекта на отчётную дату</t>
  </si>
  <si>
    <t>Документ, в соответствии с которым определена стоимость проекта</t>
  </si>
  <si>
    <t>ПСД, утв. расп. 1326 от 22.10.2021; ПСД, утв. расп. 718 от 20.03.2023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</si>
  <si>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</si>
  <si>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</si>
  <si>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</si>
  <si>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</si>
  <si>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«МЭК «Энергоэффективные технологии» договор №  833 от 11.08.2022  в ценах 2022 года с НДС, млн. руб.</t>
  </si>
  <si>
    <t>% от сметной стоимости проекта</t>
  </si>
  <si>
    <t>оплачено по договору, млн. руб.</t>
  </si>
  <si>
    <t>освоено по договору, млн. руб.</t>
  </si>
  <si>
    <t>АО «МЭК «Энергоэффективные технологии» договор № 787 от 29.06.2023 в ценах 2023 года с НДС, млн. руб.</t>
  </si>
  <si>
    <t>АО «МЭК «Энергоэффективные технологии» договор № 644 от 27.06.2024 в ценах 2024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</si>
  <si>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</si>
  <si>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</si>
  <si>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</si>
  <si>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 АО "ОТКРЫТЫЕ ТЕХНОЛОГИИ 98" договор №1180 от 22.12.2020 (ДС 1 от 25.03.2021, ДС 2 от 28.09.2021) в ценах 2020 года с НДС, млн. руб.</t>
  </si>
  <si>
    <t>АО "Оператор АСТУ" договор № ОАСТУ-ЯЭ-01/2021 от 22.09.2021 в ценах 2021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</si>
  <si>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</si>
  <si>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</si>
  <si>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</si>
  <si>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</si>
  <si>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</si>
  <si>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2022 года, млн рублей</t>
  </si>
  <si>
    <t>оплачено по договору, млн рублей</t>
  </si>
  <si>
    <t>освоено по договору, млн рублей</t>
  </si>
  <si>
    <t>Содержание дирекции заказчика-застройщика в ценах 2024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</si>
  <si>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</si>
  <si>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</si>
  <si>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</si>
  <si>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</si>
  <si>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</si>
  <si>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</si>
  <si>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</si>
  <si>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ПИР - АО "ОТКРЫТЫЕ ТЕХНОЛОГИИ 98" договор №1180 от 22.12.2020 (ДС 1 от 25.03.2021, ДС 2 от 28.09.2021)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</si>
  <si>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</si>
  <si>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</si>
  <si>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</si>
  <si>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</si>
  <si>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</si>
  <si>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</si>
  <si>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</si>
  <si>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</si>
  <si>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</si>
  <si>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</si>
  <si>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</si>
  <si>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</si>
  <si>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</si>
  <si>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</si>
  <si>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</si>
  <si>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 xml:space="preserve">Невыполнение плана 2023 года обусловлено тем, что в процессе реализации проекта была выявлена необходимость доработки смежных систем для интеграции с платформой РС-20 в контуре АО Россети Янтарь и интеграция модуля СК-11 для предоставления информации о ведении центров питания и показания замеров , и как следствие возникла неоходимость в расширении состава работ. Заключено доп. соглашение с АО "Оператор АСТУ" без увеличения стоимости договора.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</si>
  <si>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</si>
  <si>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</si>
  <si>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</si>
  <si>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</si>
  <si>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</si>
  <si>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</si>
  <si>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1.2.1.</t>
  </si>
  <si>
    <t>3.7.</t>
  </si>
  <si>
    <t>4.1.</t>
  </si>
  <si>
    <t>1З, 2С</t>
  </si>
  <si>
    <t>АО «МЭК «Энергоэффективные технологии» договоры №  833 от 11.08.2022, № 787 от 29.06.2023; № 644 от 27.06.2024, № 0725/77 от 18.07.2025 (ДС № 1 от 06.03.2026)</t>
  </si>
  <si>
    <t>АО «МЭК «Энергоэффективные технологии» договор № 0725/77 от 18.07.2025 (ДС № 1 от 06.03.2026) в ценах 2025 года с НДС 22%, млн. руб.</t>
  </si>
  <si>
    <t>ДС № 1 от 06.03.2026</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</si>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</sst>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
    <numFmt numFmtId="170" formatCode="_(* #,##0.0_);_(* \(#,##0.0\);_(* &quot;-&quot;_);_(@_)"/>
    <numFmt numFmtId="171" formatCode="_(* #,##0.00_);_(* \(#,##0.00\);_(* &quot;-&quot;_);_(@_)"/>
    <numFmt numFmtId="172" formatCode="#,##0.000"/>
    <numFmt numFmtId="173" formatCode="######0.0#####"/>
    <numFmt numFmtId="174" formatCode="#,##0.00_ ;\-#,##0.00\ "/>
  </numFmts>
  <fonts count="62"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b/>
      <u/>
      <sz val="12"/>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sz val="10"/>
      <color theme="1"/>
      <name val="Arial Cyr"/>
    </font>
    <font>
      <sz val="22"/>
      <name val="Times New Roman"/>
      <family val="1"/>
      <charset val="204"/>
    </font>
    <font>
      <b/>
      <sz val="10"/>
      <name val="Times New Roman"/>
      <family val="1"/>
      <charset val="204"/>
    </font>
    <font>
      <sz val="11"/>
      <color indexed="64"/>
      <name val="Times New Roman"/>
      <family val="1"/>
      <charset val="204"/>
    </font>
    <font>
      <sz val="10"/>
      <color indexed="64"/>
      <name val="Arial Cyr"/>
    </font>
    <font>
      <sz val="12"/>
      <color theme="0" tint="-0.249977111117893"/>
      <name val="Times New Roman"/>
      <family val="1"/>
      <charset val="204"/>
    </font>
    <font>
      <sz val="11"/>
      <color theme="0" tint="-0.249977111117893"/>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59999389629810485"/>
        <bgColor theme="8" tint="0.59999389629810485"/>
      </patternFill>
    </fill>
    <fill>
      <patternFill patternType="solid">
        <fgColor theme="8" tint="0.79998168889431442"/>
        <bgColor theme="0" tint="-4.9989318521683403E-2"/>
      </patternFill>
    </fill>
    <fill>
      <patternFill patternType="solid">
        <fgColor theme="8" tint="0.79998168889431442"/>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196">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4" fillId="0" borderId="0"/>
    <xf numFmtId="0" fontId="15" fillId="0" borderId="0"/>
    <xf numFmtId="0" fontId="15" fillId="0" borderId="0"/>
    <xf numFmtId="0" fontId="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14" fillId="0" borderId="0"/>
    <xf numFmtId="0" fontId="15" fillId="0" borderId="0"/>
    <xf numFmtId="0" fontId="16" fillId="0" borderId="0"/>
    <xf numFmtId="0" fontId="14" fillId="0" borderId="0"/>
    <xf numFmtId="0" fontId="57" fillId="0" borderId="0"/>
    <xf numFmtId="0" fontId="16" fillId="0" borderId="0"/>
    <xf numFmtId="0" fontId="57" fillId="0" borderId="0"/>
    <xf numFmtId="0" fontId="57" fillId="0" borderId="0"/>
    <xf numFmtId="0" fontId="57" fillId="0" borderId="0"/>
    <xf numFmtId="0" fontId="57" fillId="0" borderId="0"/>
    <xf numFmtId="0" fontId="57" fillId="0" borderId="0"/>
    <xf numFmtId="0" fontId="57" fillId="0" borderId="0"/>
    <xf numFmtId="0" fontId="14" fillId="0" borderId="0"/>
    <xf numFmtId="0" fontId="14" fillId="0" borderId="0"/>
    <xf numFmtId="0" fontId="57" fillId="0" borderId="0"/>
    <xf numFmtId="0" fontId="14"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9" fontId="57" fillId="0" borderId="0" applyFont="0" applyFill="0" applyBorder="0" applyProtection="0"/>
    <xf numFmtId="9" fontId="3" fillId="0" borderId="0" applyFont="0" applyFill="0" applyBorder="0" applyProtection="0"/>
    <xf numFmtId="9" fontId="57" fillId="0" borderId="0" applyFont="0" applyFill="0" applyBorder="0" applyProtection="0"/>
    <xf numFmtId="9" fontId="14" fillId="0" borderId="0" applyFont="0" applyFill="0" applyBorder="0" applyProtection="0"/>
    <xf numFmtId="9" fontId="57"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5" fontId="3"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15"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6" fontId="57" fillId="0" borderId="0" applyFont="0" applyFill="0" applyBorder="0" applyProtection="0"/>
    <xf numFmtId="164" fontId="57" fillId="0" borderId="0" applyFont="0" applyFill="0" applyBorder="0" applyProtection="0"/>
    <xf numFmtId="166" fontId="57" fillId="0" borderId="0" applyFont="0" applyFill="0" applyBorder="0" applyProtection="0"/>
    <xf numFmtId="166" fontId="57" fillId="0" borderId="0" applyFont="0" applyFill="0" applyBorder="0" applyProtection="0"/>
    <xf numFmtId="164" fontId="15"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0" fontId="22" fillId="4" borderId="0" applyNumberFormat="0" applyBorder="0" applyProtection="0"/>
  </cellStyleXfs>
  <cellXfs count="385">
    <xf numFmtId="0" fontId="0" fillId="0" borderId="0" xfId="0"/>
    <xf numFmtId="0" fontId="23" fillId="0" borderId="0" xfId="132" applyFont="1"/>
    <xf numFmtId="0" fontId="23" fillId="0" borderId="0" xfId="132" applyFont="1" applyAlignment="1">
      <alignment horizontal="left"/>
    </xf>
    <xf numFmtId="0" fontId="24" fillId="0" borderId="0" xfId="132" applyFont="1"/>
    <xf numFmtId="0" fontId="25" fillId="0" borderId="0" xfId="119" applyFont="1" applyAlignment="1">
      <alignment horizontal="right" vertical="center"/>
    </xf>
    <xf numFmtId="0" fontId="25" fillId="0" borderId="0" xfId="119" applyFont="1" applyAlignment="1">
      <alignment horizontal="right"/>
    </xf>
    <xf numFmtId="0" fontId="26" fillId="0" borderId="0" xfId="132" applyFont="1" applyAlignment="1">
      <alignment horizontal="left" vertical="center"/>
    </xf>
    <xf numFmtId="0" fontId="24" fillId="0" borderId="0" xfId="132" applyFont="1" applyAlignment="1">
      <alignment horizontal="left"/>
    </xf>
    <xf numFmtId="0" fontId="27" fillId="0" borderId="0" xfId="0" applyFont="1" applyAlignment="1">
      <alignment horizontal="center" vertical="center"/>
    </xf>
    <xf numFmtId="0" fontId="27" fillId="0" borderId="0" xfId="0" applyFont="1"/>
    <xf numFmtId="0" fontId="28" fillId="0" borderId="0" xfId="132" applyFont="1" applyAlignment="1">
      <alignment horizontal="center" vertical="center"/>
    </xf>
    <xf numFmtId="0" fontId="28" fillId="0" borderId="0" xfId="132" applyFont="1" applyAlignment="1">
      <alignment vertical="center"/>
    </xf>
    <xf numFmtId="0" fontId="28" fillId="0" borderId="0" xfId="132" applyFont="1" applyAlignment="1">
      <alignment horizontal="left" vertical="center"/>
    </xf>
    <xf numFmtId="0" fontId="30" fillId="0" borderId="0" xfId="132" applyFont="1" applyAlignment="1">
      <alignment vertical="center"/>
    </xf>
    <xf numFmtId="0" fontId="14" fillId="0" borderId="0" xfId="132" applyFont="1" applyAlignment="1">
      <alignment vertical="center"/>
    </xf>
    <xf numFmtId="0" fontId="25" fillId="0" borderId="0" xfId="132" applyFont="1" applyAlignment="1">
      <alignment horizontal="center" vertical="center"/>
    </xf>
    <xf numFmtId="0" fontId="25" fillId="0" borderId="0" xfId="132" applyFont="1" applyAlignment="1">
      <alignment horizontal="left" vertical="center"/>
    </xf>
    <xf numFmtId="0" fontId="31" fillId="0" borderId="0" xfId="132" applyFont="1"/>
    <xf numFmtId="0" fontId="32" fillId="0" borderId="0" xfId="132" applyFont="1" applyAlignment="1">
      <alignment vertical="center"/>
    </xf>
    <xf numFmtId="0" fontId="14" fillId="0" borderId="0" xfId="132" applyFont="1" applyAlignment="1">
      <alignment horizontal="left" vertical="center"/>
    </xf>
    <xf numFmtId="0" fontId="14" fillId="0" borderId="10" xfId="132" applyFont="1" applyBorder="1" applyAlignment="1">
      <alignment vertical="center" wrapText="1"/>
    </xf>
    <xf numFmtId="0" fontId="14" fillId="0" borderId="11" xfId="132" applyFont="1" applyBorder="1" applyAlignment="1">
      <alignment horizontal="center" vertical="center" wrapText="1"/>
    </xf>
    <xf numFmtId="0" fontId="14" fillId="0" borderId="10" xfId="132" applyFont="1" applyBorder="1" applyAlignment="1">
      <alignment horizontal="center" vertical="center" wrapText="1"/>
    </xf>
    <xf numFmtId="49" fontId="14" fillId="0" borderId="10" xfId="132" applyNumberFormat="1" applyFont="1" applyBorder="1" applyAlignment="1">
      <alignment vertical="center"/>
    </xf>
    <xf numFmtId="0" fontId="14" fillId="0" borderId="11" xfId="132" applyFont="1" applyBorder="1" applyAlignment="1">
      <alignment horizontal="left" vertical="center" wrapText="1"/>
    </xf>
    <xf numFmtId="0" fontId="14" fillId="0" borderId="10" xfId="132" applyFont="1" applyBorder="1" applyAlignment="1">
      <alignment horizontal="left" vertical="center" wrapText="1"/>
    </xf>
    <xf numFmtId="0" fontId="14" fillId="0" borderId="11" xfId="132" applyFont="1" applyBorder="1" applyAlignment="1">
      <alignment vertical="center" wrapText="1"/>
    </xf>
    <xf numFmtId="4" fontId="14" fillId="0" borderId="10" xfId="132" applyNumberFormat="1" applyFont="1" applyBorder="1" applyAlignment="1">
      <alignment horizontal="left" vertical="center" wrapText="1"/>
    </xf>
    <xf numFmtId="0" fontId="27" fillId="0" borderId="10" xfId="132" applyFont="1" applyBorder="1" applyAlignment="1">
      <alignment horizontal="center" vertical="center" wrapText="1"/>
    </xf>
    <xf numFmtId="0" fontId="34" fillId="0" borderId="10" xfId="119" applyFont="1" applyBorder="1" applyAlignment="1">
      <alignment horizontal="center" vertical="center" wrapText="1"/>
    </xf>
    <xf numFmtId="0" fontId="27" fillId="0" borderId="11" xfId="132" applyFont="1" applyBorder="1" applyAlignment="1">
      <alignment horizontal="center" vertical="center" wrapText="1"/>
    </xf>
    <xf numFmtId="0" fontId="14" fillId="0" borderId="11" xfId="119" applyFont="1" applyBorder="1" applyAlignment="1">
      <alignment vertical="center" wrapText="1"/>
    </xf>
    <xf numFmtId="0" fontId="25" fillId="0" borderId="10" xfId="132" applyFont="1" applyBorder="1" applyAlignment="1">
      <alignment horizontal="center" vertical="center"/>
    </xf>
    <xf numFmtId="0" fontId="35" fillId="0" borderId="10" xfId="132" applyFont="1" applyBorder="1" applyAlignment="1">
      <alignment horizontal="center" vertical="center"/>
    </xf>
    <xf numFmtId="0" fontId="35" fillId="0" borderId="11" xfId="132" applyFont="1" applyBorder="1" applyAlignment="1">
      <alignment horizontal="center" vertical="center"/>
    </xf>
    <xf numFmtId="0" fontId="23" fillId="0" borderId="10" xfId="132" applyFont="1" applyBorder="1"/>
    <xf numFmtId="0" fontId="14" fillId="0" borderId="0" xfId="112" applyFont="1" applyAlignment="1">
      <alignment horizontal="left"/>
    </xf>
    <xf numFmtId="0" fontId="14" fillId="0" borderId="0" xfId="112" applyFont="1" applyAlignment="1">
      <alignment horizontal="left" vertical="center"/>
    </xf>
    <xf numFmtId="0" fontId="27" fillId="0" borderId="16" xfId="112" applyFont="1" applyBorder="1" applyAlignment="1">
      <alignment horizontal="center" vertical="center" wrapText="1"/>
    </xf>
    <xf numFmtId="0" fontId="27" fillId="0" borderId="10" xfId="112" applyFont="1" applyBorder="1" applyAlignment="1">
      <alignment horizontal="center" vertical="center" wrapText="1"/>
    </xf>
    <xf numFmtId="0" fontId="14" fillId="0" borderId="10" xfId="112" applyFont="1" applyBorder="1" applyAlignment="1">
      <alignment horizontal="center" vertical="top"/>
    </xf>
    <xf numFmtId="0" fontId="36" fillId="0" borderId="0" xfId="112" applyFont="1" applyAlignment="1">
      <alignment horizontal="left"/>
    </xf>
    <xf numFmtId="0" fontId="14" fillId="0" borderId="0" xfId="112" applyFont="1" applyAlignment="1">
      <alignment vertical="center"/>
    </xf>
    <xf numFmtId="0" fontId="14" fillId="0" borderId="0" xfId="112" applyFont="1" applyAlignment="1">
      <alignment vertical="top" wrapText="1"/>
    </xf>
    <xf numFmtId="0" fontId="27" fillId="0" borderId="10" xfId="112" applyFont="1" applyBorder="1" applyAlignment="1">
      <alignment horizontal="center" vertical="top"/>
    </xf>
    <xf numFmtId="0" fontId="27" fillId="0" borderId="10" xfId="112" applyFont="1" applyBorder="1" applyAlignment="1">
      <alignment horizontal="center" vertical="center"/>
    </xf>
    <xf numFmtId="49" fontId="14" fillId="0" borderId="0" xfId="112" applyNumberFormat="1" applyFont="1" applyAlignment="1">
      <alignment horizontal="left" vertical="center" wrapText="1"/>
    </xf>
    <xf numFmtId="0" fontId="14" fillId="0" borderId="0" xfId="112" applyFont="1" applyAlignment="1">
      <alignment horizontal="left" vertical="center" wrapText="1"/>
    </xf>
    <xf numFmtId="0" fontId="27" fillId="0" borderId="0" xfId="0" applyFont="1" applyAlignment="1">
      <alignment vertical="center"/>
    </xf>
    <xf numFmtId="0" fontId="14" fillId="0" borderId="10" xfId="132" applyFont="1" applyBorder="1" applyAlignment="1">
      <alignment horizontal="left" vertical="top" wrapText="1"/>
    </xf>
    <xf numFmtId="0" fontId="23" fillId="0" borderId="0" xfId="0" applyFont="1"/>
    <xf numFmtId="0" fontId="25" fillId="0" borderId="0" xfId="132" applyFont="1" applyAlignment="1">
      <alignment vertical="center"/>
    </xf>
    <xf numFmtId="0" fontId="37" fillId="0" borderId="0" xfId="131" applyFont="1"/>
    <xf numFmtId="0" fontId="34" fillId="0" borderId="0" xfId="131" applyFont="1"/>
    <xf numFmtId="0" fontId="35" fillId="0" borderId="10" xfId="0" applyFont="1" applyBorder="1" applyAlignment="1">
      <alignment horizontal="center" vertical="center"/>
    </xf>
    <xf numFmtId="0" fontId="35" fillId="0" borderId="10"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5" xfId="0" applyFont="1" applyBorder="1" applyAlignment="1">
      <alignment horizontal="center" vertical="center"/>
    </xf>
    <xf numFmtId="0" fontId="35" fillId="0" borderId="15" xfId="0" applyFont="1" applyBorder="1" applyAlignment="1">
      <alignment horizontal="center" vertical="center" wrapText="1"/>
    </xf>
    <xf numFmtId="0" fontId="23" fillId="0" borderId="10" xfId="0" applyFont="1" applyBorder="1" applyAlignment="1">
      <alignment horizontal="center" vertical="center"/>
    </xf>
    <xf numFmtId="0" fontId="23" fillId="0" borderId="10" xfId="0" applyFont="1" applyBorder="1"/>
    <xf numFmtId="0" fontId="23" fillId="0" borderId="13" xfId="0" applyFont="1" applyBorder="1" applyAlignment="1">
      <alignment horizontal="center" vertical="center"/>
    </xf>
    <xf numFmtId="0" fontId="23" fillId="0" borderId="10" xfId="0" applyFont="1" applyBorder="1" applyAlignment="1">
      <alignment horizontal="center" wrapText="1"/>
    </xf>
    <xf numFmtId="0" fontId="35" fillId="0" borderId="0" xfId="0" applyFont="1"/>
    <xf numFmtId="0" fontId="57" fillId="0" borderId="0" xfId="132"/>
    <xf numFmtId="0" fontId="38" fillId="0" borderId="0" xfId="132" applyFont="1"/>
    <xf numFmtId="0" fontId="39" fillId="0" borderId="0" xfId="132" applyFont="1" applyAlignment="1">
      <alignment horizontal="left" vertical="center"/>
    </xf>
    <xf numFmtId="0" fontId="40" fillId="0" borderId="0" xfId="132" applyFont="1" applyAlignment="1">
      <alignment horizontal="center" vertical="center"/>
    </xf>
    <xf numFmtId="0" fontId="40" fillId="0" borderId="0" xfId="132" applyFont="1" applyAlignment="1">
      <alignment vertical="center"/>
    </xf>
    <xf numFmtId="0" fontId="43" fillId="0" borderId="0" xfId="132" applyFont="1" applyAlignment="1">
      <alignment horizontal="center" vertical="center"/>
    </xf>
    <xf numFmtId="0" fontId="44" fillId="0" borderId="0" xfId="132" applyFont="1"/>
    <xf numFmtId="0" fontId="41" fillId="0" borderId="0" xfId="132" applyFont="1" applyAlignment="1">
      <alignment vertical="center"/>
    </xf>
    <xf numFmtId="0" fontId="42" fillId="0" borderId="0" xfId="132" applyFont="1" applyAlignment="1">
      <alignment vertical="center"/>
    </xf>
    <xf numFmtId="0" fontId="45" fillId="0" borderId="0" xfId="132" applyFont="1" applyAlignment="1">
      <alignment vertical="center"/>
    </xf>
    <xf numFmtId="0" fontId="46" fillId="0" borderId="10" xfId="132" applyFont="1" applyBorder="1" applyAlignment="1">
      <alignment horizontal="center" vertical="center" wrapText="1"/>
    </xf>
    <xf numFmtId="0" fontId="42" fillId="0" borderId="10" xfId="132" applyFont="1" applyBorder="1" applyAlignment="1">
      <alignment horizontal="center" vertical="center" wrapText="1"/>
    </xf>
    <xf numFmtId="0" fontId="42" fillId="0" borderId="11" xfId="132" applyFont="1" applyBorder="1" applyAlignment="1">
      <alignment horizontal="center" vertical="center" wrapText="1"/>
    </xf>
    <xf numFmtId="49" fontId="42" fillId="0" borderId="10" xfId="132" applyNumberFormat="1" applyFont="1" applyBorder="1" applyAlignment="1">
      <alignment vertical="center"/>
    </xf>
    <xf numFmtId="0" fontId="14" fillId="0" borderId="10" xfId="132" applyFont="1" applyBorder="1" applyAlignment="1">
      <alignment vertical="center"/>
    </xf>
    <xf numFmtId="0" fontId="14" fillId="0" borderId="0" xfId="137" applyFont="1" applyAlignment="1">
      <alignment vertical="center"/>
    </xf>
    <xf numFmtId="0" fontId="42" fillId="0" borderId="0" xfId="139" applyFont="1" applyAlignment="1">
      <alignment vertical="center"/>
    </xf>
    <xf numFmtId="0" fontId="47" fillId="0" borderId="0" xfId="112" applyFont="1"/>
    <xf numFmtId="0" fontId="48" fillId="0" borderId="0" xfId="138" applyFont="1"/>
    <xf numFmtId="0" fontId="34" fillId="0" borderId="0" xfId="137" applyFont="1" applyAlignment="1">
      <alignment vertical="center"/>
    </xf>
    <xf numFmtId="4" fontId="14" fillId="0" borderId="0" xfId="137" applyNumberFormat="1" applyFont="1" applyAlignment="1">
      <alignment vertical="center"/>
    </xf>
    <xf numFmtId="0" fontId="48" fillId="0" borderId="0" xfId="138" applyFont="1" applyAlignment="1">
      <alignment horizontal="left"/>
    </xf>
    <xf numFmtId="0" fontId="34" fillId="0" borderId="0" xfId="137" applyFont="1" applyAlignment="1">
      <alignment horizontal="center" vertical="center"/>
    </xf>
    <xf numFmtId="0" fontId="49" fillId="0" borderId="0" xfId="137" applyFont="1" applyAlignment="1">
      <alignment horizontal="left" vertical="center"/>
    </xf>
    <xf numFmtId="0" fontId="36" fillId="0" borderId="0" xfId="137" applyFont="1" applyAlignment="1">
      <alignment vertical="center"/>
    </xf>
    <xf numFmtId="0" fontId="14" fillId="0" borderId="22" xfId="137" applyFont="1" applyBorder="1" applyAlignment="1">
      <alignment vertical="center"/>
    </xf>
    <xf numFmtId="3" fontId="3" fillId="0" borderId="22" xfId="137" applyNumberFormat="1" applyFont="1" applyBorder="1" applyAlignment="1">
      <alignment vertical="center"/>
    </xf>
    <xf numFmtId="0" fontId="14" fillId="0" borderId="23" xfId="137" applyFont="1" applyBorder="1" applyAlignment="1">
      <alignment vertical="center"/>
    </xf>
    <xf numFmtId="3" fontId="37" fillId="0" borderId="23" xfId="137" applyNumberFormat="1" applyFont="1" applyBorder="1" applyAlignment="1">
      <alignment vertical="center"/>
    </xf>
    <xf numFmtId="0" fontId="37" fillId="0" borderId="0" xfId="137" applyFont="1" applyAlignment="1">
      <alignment vertical="center"/>
    </xf>
    <xf numFmtId="0" fontId="14" fillId="0" borderId="24" xfId="137" applyFont="1" applyBorder="1" applyAlignment="1">
      <alignment vertical="center"/>
    </xf>
    <xf numFmtId="3" fontId="37" fillId="0" borderId="24" xfId="137" applyNumberFormat="1" applyFont="1" applyBorder="1" applyAlignment="1">
      <alignment vertical="center"/>
    </xf>
    <xf numFmtId="4" fontId="37" fillId="0" borderId="10" xfId="137" applyNumberFormat="1" applyFont="1" applyBorder="1" applyAlignment="1">
      <alignment horizontal="center" vertical="center"/>
    </xf>
    <xf numFmtId="3" fontId="37" fillId="0" borderId="25" xfId="137" applyNumberFormat="1" applyFont="1" applyBorder="1" applyAlignment="1">
      <alignment vertical="center"/>
    </xf>
    <xf numFmtId="3" fontId="37" fillId="0" borderId="26" xfId="137" applyNumberFormat="1" applyFont="1" applyBorder="1" applyAlignment="1">
      <alignment vertical="center"/>
    </xf>
    <xf numFmtId="3" fontId="37" fillId="0" borderId="10" xfId="137" applyNumberFormat="1" applyFont="1" applyBorder="1" applyAlignment="1">
      <alignment horizontal="center" vertical="center"/>
    </xf>
    <xf numFmtId="0" fontId="37" fillId="0" borderId="10" xfId="137" applyFont="1" applyBorder="1" applyAlignment="1">
      <alignment horizontal="center" vertical="center"/>
    </xf>
    <xf numFmtId="0" fontId="14" fillId="0" borderId="27" xfId="137" applyFont="1" applyBorder="1" applyAlignment="1">
      <alignment vertical="center"/>
    </xf>
    <xf numFmtId="167" fontId="37" fillId="0" borderId="28" xfId="137" applyNumberFormat="1" applyFont="1" applyBorder="1" applyAlignment="1">
      <alignment vertical="center"/>
    </xf>
    <xf numFmtId="10" fontId="37" fillId="0" borderId="29" xfId="137" applyNumberFormat="1" applyFont="1" applyBorder="1" applyAlignment="1">
      <alignment vertical="center"/>
    </xf>
    <xf numFmtId="9" fontId="37" fillId="0" borderId="28" xfId="137" applyNumberFormat="1" applyFont="1" applyBorder="1" applyAlignment="1">
      <alignment vertical="center"/>
    </xf>
    <xf numFmtId="0" fontId="14" fillId="0" borderId="30" xfId="137" applyFont="1" applyBorder="1" applyAlignment="1">
      <alignment vertical="center"/>
    </xf>
    <xf numFmtId="3" fontId="37" fillId="0" borderId="22" xfId="137" applyNumberFormat="1" applyFont="1" applyBorder="1" applyAlignment="1">
      <alignment vertical="center"/>
    </xf>
    <xf numFmtId="0" fontId="14" fillId="0" borderId="31" xfId="137" applyFont="1" applyBorder="1" applyAlignment="1">
      <alignment vertical="center"/>
    </xf>
    <xf numFmtId="10" fontId="37" fillId="0" borderId="32" xfId="137" applyNumberFormat="1" applyFont="1" applyBorder="1" applyAlignment="1">
      <alignment vertical="center"/>
    </xf>
    <xf numFmtId="10" fontId="37" fillId="0" borderId="23" xfId="137" applyNumberFormat="1" applyFont="1" applyBorder="1" applyAlignment="1">
      <alignment vertical="center"/>
    </xf>
    <xf numFmtId="0" fontId="14" fillId="0" borderId="33" xfId="137" applyFont="1" applyBorder="1" applyAlignment="1">
      <alignment vertical="center"/>
    </xf>
    <xf numFmtId="10" fontId="37" fillId="0" borderId="27" xfId="137" applyNumberFormat="1" applyFont="1" applyBorder="1" applyAlignment="1">
      <alignment vertical="center"/>
    </xf>
    <xf numFmtId="0" fontId="14" fillId="0" borderId="34" xfId="137" applyFont="1" applyBorder="1" applyAlignment="1">
      <alignment horizontal="left" vertical="center"/>
    </xf>
    <xf numFmtId="1" fontId="14" fillId="0" borderId="35" xfId="137" applyNumberFormat="1" applyFont="1" applyBorder="1" applyAlignment="1">
      <alignment horizontal="center" vertical="center" wrapText="1"/>
    </xf>
    <xf numFmtId="0" fontId="14" fillId="0" borderId="36" xfId="137" applyFont="1" applyBorder="1" applyAlignment="1">
      <alignment vertical="center"/>
    </xf>
    <xf numFmtId="10" fontId="50" fillId="0" borderId="10" xfId="139" applyNumberFormat="1" applyFont="1" applyBorder="1" applyAlignment="1">
      <alignment vertical="center"/>
    </xf>
    <xf numFmtId="10" fontId="51" fillId="0" borderId="10" xfId="112" applyNumberFormat="1" applyFont="1" applyBorder="1"/>
    <xf numFmtId="10" fontId="37" fillId="0" borderId="10" xfId="137" applyNumberFormat="1" applyFont="1" applyBorder="1" applyAlignment="1">
      <alignment vertical="center"/>
    </xf>
    <xf numFmtId="0" fontId="14" fillId="0" borderId="37" xfId="137" applyFont="1" applyBorder="1" applyAlignment="1">
      <alignment vertical="center"/>
    </xf>
    <xf numFmtId="4" fontId="37" fillId="0" borderId="38" xfId="137" applyNumberFormat="1" applyFont="1" applyBorder="1" applyAlignment="1">
      <alignment vertical="center"/>
    </xf>
    <xf numFmtId="3" fontId="37" fillId="0" borderId="38" xfId="137" applyNumberFormat="1" applyFont="1" applyBorder="1" applyAlignment="1">
      <alignment vertical="center"/>
    </xf>
    <xf numFmtId="0" fontId="34" fillId="0" borderId="34" xfId="137" applyFont="1" applyBorder="1" applyAlignment="1">
      <alignment vertical="center"/>
    </xf>
    <xf numFmtId="3" fontId="37" fillId="0" borderId="10" xfId="137" applyNumberFormat="1" applyFont="1" applyBorder="1" applyAlignment="1">
      <alignment vertical="center"/>
    </xf>
    <xf numFmtId="3" fontId="14" fillId="0" borderId="0" xfId="137" applyNumberFormat="1" applyFont="1" applyAlignment="1">
      <alignment vertical="center"/>
    </xf>
    <xf numFmtId="0" fontId="34" fillId="0" borderId="36" xfId="137" applyFont="1" applyBorder="1" applyAlignment="1">
      <alignment vertical="center"/>
    </xf>
    <xf numFmtId="168" fontId="34" fillId="0" borderId="10" xfId="137" applyNumberFormat="1" applyFont="1" applyBorder="1" applyAlignment="1">
      <alignment vertical="center"/>
    </xf>
    <xf numFmtId="168" fontId="37" fillId="0" borderId="10" xfId="137" applyNumberFormat="1" applyFont="1" applyBorder="1" applyAlignment="1">
      <alignment vertical="center"/>
    </xf>
    <xf numFmtId="0" fontId="14" fillId="0" borderId="36" xfId="137" applyFont="1" applyBorder="1" applyAlignment="1">
      <alignment horizontal="left" vertical="center"/>
    </xf>
    <xf numFmtId="0" fontId="34" fillId="0" borderId="36" xfId="137" applyFont="1" applyBorder="1" applyAlignment="1">
      <alignment horizontal="left" vertical="center"/>
    </xf>
    <xf numFmtId="0" fontId="34" fillId="0" borderId="37" xfId="137" applyFont="1" applyBorder="1" applyAlignment="1">
      <alignment horizontal="left" vertical="center"/>
    </xf>
    <xf numFmtId="168" fontId="34" fillId="0" borderId="38" xfId="137" applyNumberFormat="1" applyFont="1" applyBorder="1" applyAlignment="1">
      <alignment vertical="center"/>
    </xf>
    <xf numFmtId="0" fontId="52" fillId="0" borderId="0" xfId="137" applyFont="1" applyAlignment="1">
      <alignment vertical="center"/>
    </xf>
    <xf numFmtId="169" fontId="53" fillId="0" borderId="0" xfId="137" applyNumberFormat="1" applyFont="1" applyAlignment="1">
      <alignment horizontal="center" vertical="center"/>
    </xf>
    <xf numFmtId="170" fontId="37" fillId="0" borderId="10" xfId="137" applyNumberFormat="1" applyFont="1" applyBorder="1" applyAlignment="1">
      <alignment vertical="center"/>
    </xf>
    <xf numFmtId="171" fontId="37" fillId="0" borderId="10" xfId="137" applyNumberFormat="1" applyFont="1" applyBorder="1" applyAlignment="1">
      <alignment vertical="center"/>
    </xf>
    <xf numFmtId="172" fontId="37" fillId="0" borderId="10" xfId="137" applyNumberFormat="1" applyFont="1" applyBorder="1" applyAlignment="1">
      <alignment horizontal="center" vertical="center"/>
    </xf>
    <xf numFmtId="167" fontId="34" fillId="0" borderId="10" xfId="137" applyNumberFormat="1" applyFont="1" applyBorder="1" applyAlignment="1">
      <alignment vertical="center"/>
    </xf>
    <xf numFmtId="171" fontId="34" fillId="0" borderId="10" xfId="137" applyNumberFormat="1" applyFont="1" applyBorder="1" applyAlignment="1">
      <alignment vertical="center"/>
    </xf>
    <xf numFmtId="0" fontId="34" fillId="0" borderId="37" xfId="137" applyFont="1" applyBorder="1" applyAlignment="1">
      <alignment vertical="center"/>
    </xf>
    <xf numFmtId="171" fontId="34" fillId="0" borderId="38" xfId="137" applyNumberFormat="1" applyFont="1" applyBorder="1" applyAlignment="1">
      <alignment vertical="center"/>
    </xf>
    <xf numFmtId="168" fontId="14" fillId="0" borderId="0" xfId="137" applyNumberFormat="1" applyFont="1" applyAlignment="1">
      <alignment vertical="center"/>
    </xf>
    <xf numFmtId="0" fontId="37" fillId="0" borderId="0" xfId="137" applyFont="1" applyAlignment="1">
      <alignment vertical="center" wrapText="1"/>
    </xf>
    <xf numFmtId="0" fontId="48" fillId="0" borderId="0" xfId="137" applyFont="1" applyAlignment="1">
      <alignment vertical="center"/>
    </xf>
    <xf numFmtId="0" fontId="23" fillId="0" borderId="0" xfId="0" applyFont="1" applyAlignment="1">
      <alignment horizontal="center" vertical="center"/>
    </xf>
    <xf numFmtId="0" fontId="14" fillId="0" borderId="0" xfId="119" applyFont="1"/>
    <xf numFmtId="0" fontId="14" fillId="0" borderId="0" xfId="119" applyFont="1" applyAlignment="1">
      <alignment horizontal="center" vertical="center"/>
    </xf>
    <xf numFmtId="0" fontId="33" fillId="0" borderId="0" xfId="132" applyFont="1" applyAlignment="1">
      <alignment vertical="center"/>
    </xf>
    <xf numFmtId="0" fontId="33" fillId="0" borderId="0" xfId="132" applyFont="1" applyAlignment="1">
      <alignment vertical="center" wrapText="1"/>
    </xf>
    <xf numFmtId="0" fontId="27" fillId="0" borderId="0" xfId="119" applyFont="1" applyAlignment="1">
      <alignment horizontal="center" vertical="top" wrapText="1"/>
    </xf>
    <xf numFmtId="0" fontId="14" fillId="0" borderId="0" xfId="119" applyFont="1" applyAlignment="1">
      <alignment horizontal="right"/>
    </xf>
    <xf numFmtId="0" fontId="27" fillId="0" borderId="0" xfId="119" applyFont="1" applyAlignment="1">
      <alignment vertical="top" wrapText="1"/>
    </xf>
    <xf numFmtId="0" fontId="36" fillId="0" borderId="0" xfId="0" applyFont="1" applyAlignment="1">
      <alignment horizontal="left" vertical="top"/>
    </xf>
    <xf numFmtId="0" fontId="27" fillId="0" borderId="10" xfId="119" applyFont="1" applyBorder="1" applyAlignment="1">
      <alignment horizontal="center" vertical="center" wrapText="1" shrinkToFit="1"/>
    </xf>
    <xf numFmtId="0" fontId="27" fillId="0" borderId="10" xfId="119" applyFont="1" applyBorder="1" applyAlignment="1">
      <alignment horizontal="center" vertical="center" wrapText="1"/>
    </xf>
    <xf numFmtId="0" fontId="27" fillId="0" borderId="10" xfId="119" applyFont="1" applyBorder="1" applyAlignment="1">
      <alignment horizontal="center" vertical="top" wrapText="1" shrinkToFit="1"/>
    </xf>
    <xf numFmtId="0" fontId="27" fillId="0" borderId="10" xfId="119" applyFont="1" applyBorder="1" applyAlignment="1">
      <alignment horizontal="left" vertical="top" wrapText="1" shrinkToFit="1"/>
    </xf>
    <xf numFmtId="14" fontId="14" fillId="0" borderId="10" xfId="119" applyNumberFormat="1" applyFont="1" applyBorder="1" applyAlignment="1">
      <alignment horizontal="center" vertical="center" wrapText="1" shrinkToFit="1"/>
    </xf>
    <xf numFmtId="0" fontId="14" fillId="0" borderId="10" xfId="119" applyFont="1" applyBorder="1" applyAlignment="1">
      <alignment horizontal="center" vertical="center" wrapText="1" shrinkToFit="1"/>
    </xf>
    <xf numFmtId="0" fontId="14" fillId="0" borderId="10" xfId="119" applyFont="1" applyBorder="1" applyAlignment="1">
      <alignment vertical="center" wrapText="1" shrinkToFit="1"/>
    </xf>
    <xf numFmtId="0" fontId="0" fillId="0" borderId="10" xfId="0" applyBorder="1" applyAlignment="1">
      <alignment wrapText="1" shrinkToFit="1"/>
    </xf>
    <xf numFmtId="0" fontId="14" fillId="0" borderId="10" xfId="119" applyFont="1" applyBorder="1" applyAlignment="1">
      <alignment horizontal="left" vertical="top" wrapText="1" shrinkToFit="1"/>
    </xf>
    <xf numFmtId="14" fontId="36" fillId="0" borderId="10" xfId="115" applyNumberFormat="1" applyFont="1" applyBorder="1" applyAlignment="1">
      <alignment horizontal="center" vertical="center" wrapText="1"/>
    </xf>
    <xf numFmtId="0" fontId="36" fillId="0" borderId="10" xfId="115" applyFont="1" applyBorder="1" applyAlignment="1">
      <alignment horizontal="center" vertical="center" wrapText="1"/>
    </xf>
    <xf numFmtId="0" fontId="14" fillId="0" borderId="10" xfId="119" applyFont="1" applyBorder="1" applyAlignment="1">
      <alignment wrapText="1" shrinkToFit="1"/>
    </xf>
    <xf numFmtId="14" fontId="37" fillId="0" borderId="10" xfId="131" applyNumberFormat="1" applyFont="1" applyBorder="1" applyAlignment="1">
      <alignment horizontal="center" wrapText="1"/>
    </xf>
    <xf numFmtId="0" fontId="14" fillId="0" borderId="10" xfId="119" applyFont="1" applyBorder="1" applyAlignment="1">
      <alignment horizontal="left" vertical="center" wrapText="1" shrinkToFit="1"/>
    </xf>
    <xf numFmtId="173" fontId="27" fillId="0" borderId="10" xfId="119" applyNumberFormat="1" applyFont="1" applyBorder="1" applyAlignment="1">
      <alignment horizontal="right" vertical="center" wrapText="1" shrinkToFit="1"/>
    </xf>
    <xf numFmtId="14" fontId="36" fillId="0" borderId="10" xfId="0" applyNumberFormat="1" applyFont="1" applyBorder="1" applyAlignment="1">
      <alignment horizontal="center" vertical="center" wrapText="1"/>
    </xf>
    <xf numFmtId="0" fontId="32" fillId="0" borderId="0" xfId="119" applyFont="1" applyAlignment="1">
      <alignment vertical="center"/>
    </xf>
    <xf numFmtId="0" fontId="25" fillId="0" borderId="0" xfId="119" applyFont="1"/>
    <xf numFmtId="0" fontId="27" fillId="0" borderId="0" xfId="140" applyFont="1"/>
    <xf numFmtId="49" fontId="27" fillId="0" borderId="10" xfId="119" applyNumberFormat="1" applyFont="1" applyBorder="1" applyAlignment="1">
      <alignment horizontal="center" vertical="center" wrapText="1"/>
    </xf>
    <xf numFmtId="0" fontId="27" fillId="0" borderId="10" xfId="119" applyFont="1" applyBorder="1" applyAlignment="1">
      <alignment horizontal="left" vertical="center" wrapText="1"/>
    </xf>
    <xf numFmtId="2" fontId="46" fillId="0" borderId="10" xfId="119" applyNumberFormat="1" applyFont="1" applyBorder="1" applyAlignment="1">
      <alignment horizontal="center" vertical="center" wrapText="1"/>
    </xf>
    <xf numFmtId="174" fontId="27" fillId="0" borderId="10" xfId="119" applyNumberFormat="1" applyFont="1" applyBorder="1" applyAlignment="1">
      <alignment horizontal="center" vertical="center" wrapText="1"/>
    </xf>
    <xf numFmtId="174" fontId="46" fillId="0" borderId="10" xfId="119" applyNumberFormat="1" applyFont="1" applyBorder="1" applyAlignment="1">
      <alignment horizontal="center" vertical="center" wrapText="1"/>
    </xf>
    <xf numFmtId="174" fontId="14" fillId="0" borderId="0" xfId="119" applyNumberFormat="1" applyFont="1"/>
    <xf numFmtId="49" fontId="14" fillId="0" borderId="10" xfId="119" applyNumberFormat="1" applyFont="1" applyBorder="1" applyAlignment="1">
      <alignment horizontal="center" vertical="center" wrapText="1"/>
    </xf>
    <xf numFmtId="0" fontId="14" fillId="0" borderId="10" xfId="119" applyFont="1" applyBorder="1" applyAlignment="1">
      <alignment horizontal="left" vertical="center" wrapText="1"/>
    </xf>
    <xf numFmtId="174" fontId="27" fillId="0" borderId="10" xfId="119" applyNumberFormat="1" applyFont="1" applyBorder="1" applyAlignment="1">
      <alignment horizontal="center" vertical="center"/>
    </xf>
    <xf numFmtId="174" fontId="42" fillId="0" borderId="10" xfId="119" applyNumberFormat="1" applyFont="1" applyBorder="1" applyAlignment="1">
      <alignment horizontal="center" vertical="center" wrapText="1"/>
    </xf>
    <xf numFmtId="0" fontId="14" fillId="0" borderId="19" xfId="119" applyFont="1" applyBorder="1" applyAlignment="1">
      <alignment horizontal="left" vertical="center" wrapText="1"/>
    </xf>
    <xf numFmtId="0" fontId="27" fillId="0" borderId="0" xfId="119" applyFont="1"/>
    <xf numFmtId="0" fontId="14" fillId="0" borderId="10" xfId="127" applyFont="1" applyBorder="1" applyAlignment="1">
      <alignment horizontal="left" vertical="center" wrapText="1"/>
    </xf>
    <xf numFmtId="0" fontId="27" fillId="0" borderId="10" xfId="127" applyFont="1" applyBorder="1" applyAlignment="1">
      <alignment horizontal="left" vertical="center" wrapText="1"/>
    </xf>
    <xf numFmtId="0" fontId="14" fillId="0" borderId="16" xfId="127" applyFont="1" applyBorder="1" applyAlignment="1">
      <alignment horizontal="left" vertical="center" wrapText="1"/>
    </xf>
    <xf numFmtId="0" fontId="14" fillId="0" borderId="0" xfId="119" applyFont="1" applyAlignment="1">
      <alignment horizontal="center" vertical="center" wrapText="1"/>
    </xf>
    <xf numFmtId="0" fontId="14" fillId="0" borderId="0" xfId="119" applyFont="1" applyAlignment="1">
      <alignment horizontal="left" vertical="center" wrapText="1"/>
    </xf>
    <xf numFmtId="0" fontId="36" fillId="0" borderId="0" xfId="119" applyFont="1"/>
    <xf numFmtId="0" fontId="14" fillId="0" borderId="0" xfId="119" applyFont="1" applyAlignment="1">
      <alignment horizontal="left" wrapText="1"/>
    </xf>
    <xf numFmtId="0" fontId="14" fillId="0" borderId="0" xfId="119" applyFont="1" applyAlignment="1">
      <alignment horizontal="left"/>
    </xf>
    <xf numFmtId="0" fontId="27" fillId="0" borderId="10" xfId="131" applyFont="1" applyBorder="1" applyAlignment="1">
      <alignment horizontal="center" vertical="center" wrapText="1"/>
    </xf>
    <xf numFmtId="0" fontId="27" fillId="0" borderId="10" xfId="131" applyFont="1" applyBorder="1" applyAlignment="1">
      <alignment horizontal="center" vertical="center"/>
    </xf>
    <xf numFmtId="0" fontId="55" fillId="0" borderId="0" xfId="131" applyFont="1"/>
    <xf numFmtId="0" fontId="55" fillId="0" borderId="10" xfId="131" applyFont="1" applyBorder="1" applyAlignment="1">
      <alignment horizontal="center" vertical="center"/>
    </xf>
    <xf numFmtId="0" fontId="37" fillId="0" borderId="0" xfId="131" applyFont="1" applyAlignment="1">
      <alignment vertical="center"/>
    </xf>
    <xf numFmtId="0" fontId="37" fillId="0" borderId="10" xfId="131" applyFont="1" applyBorder="1" applyAlignment="1">
      <alignment horizontal="center" vertical="center"/>
    </xf>
    <xf numFmtId="17" fontId="37" fillId="0" borderId="10" xfId="131" applyNumberFormat="1" applyFont="1" applyBorder="1" applyAlignment="1">
      <alignment horizontal="center" vertical="center"/>
    </xf>
    <xf numFmtId="0" fontId="37" fillId="0" borderId="10" xfId="131" applyFont="1" applyBorder="1" applyAlignment="1">
      <alignment horizontal="center" vertical="center" wrapText="1"/>
    </xf>
    <xf numFmtId="4" fontId="37" fillId="0" borderId="10" xfId="131" applyNumberFormat="1" applyFont="1" applyBorder="1" applyAlignment="1">
      <alignment horizontal="center" vertical="center" wrapText="1"/>
    </xf>
    <xf numFmtId="49" fontId="50" fillId="0" borderId="10" xfId="0" applyNumberFormat="1" applyFont="1" applyBorder="1" applyAlignment="1">
      <alignment horizontal="center" vertical="center" wrapText="1"/>
    </xf>
    <xf numFmtId="4" fontId="50"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131" applyNumberFormat="1" applyFont="1" applyBorder="1" applyAlignment="1">
      <alignment horizontal="center" vertical="center" wrapText="1"/>
    </xf>
    <xf numFmtId="49" fontId="14" fillId="24" borderId="10" xfId="0" applyNumberFormat="1" applyFont="1" applyFill="1" applyBorder="1" applyAlignment="1">
      <alignment horizontal="center" vertical="center" wrapText="1"/>
    </xf>
    <xf numFmtId="49" fontId="37" fillId="0" borderId="10" xfId="131" applyNumberFormat="1" applyFont="1" applyBorder="1" applyAlignment="1">
      <alignment horizontal="center" vertical="center" wrapText="1"/>
    </xf>
    <xf numFmtId="0" fontId="37" fillId="0" borderId="10" xfId="131" applyFont="1" applyBorder="1" applyAlignment="1">
      <alignment horizontal="center"/>
    </xf>
    <xf numFmtId="17" fontId="37" fillId="0" borderId="10" xfId="131" applyNumberFormat="1" applyFont="1" applyBorder="1" applyAlignment="1">
      <alignment horizontal="center"/>
    </xf>
    <xf numFmtId="0" fontId="37" fillId="0" borderId="10" xfId="131" applyFont="1" applyBorder="1" applyAlignment="1">
      <alignment horizontal="center" wrapText="1"/>
    </xf>
    <xf numFmtId="4" fontId="37" fillId="0" borderId="10" xfId="131" applyNumberFormat="1" applyFont="1" applyBorder="1" applyAlignment="1">
      <alignment horizontal="center" wrapText="1"/>
    </xf>
    <xf numFmtId="0" fontId="37" fillId="0" borderId="0" xfId="119" applyFont="1"/>
    <xf numFmtId="0" fontId="37" fillId="0" borderId="0" xfId="119" applyFont="1" applyAlignment="1">
      <alignment horizontal="left"/>
    </xf>
    <xf numFmtId="0" fontId="28" fillId="0" borderId="0" xfId="119" applyFont="1" applyAlignment="1">
      <alignment horizontal="center"/>
    </xf>
    <xf numFmtId="0" fontId="28" fillId="0" borderId="0" xfId="119" applyFont="1"/>
    <xf numFmtId="0" fontId="28" fillId="0" borderId="0" xfId="119" applyFont="1" applyAlignment="1">
      <alignment horizontal="left"/>
    </xf>
    <xf numFmtId="2" fontId="56" fillId="0" borderId="0" xfId="119" applyNumberFormat="1" applyFont="1" applyAlignment="1">
      <alignment horizontal="left" vertical="top" wrapText="1"/>
    </xf>
    <xf numFmtId="0" fontId="34" fillId="0" borderId="40" xfId="119" applyFont="1" applyBorder="1" applyAlignment="1">
      <alignment horizontal="justify"/>
    </xf>
    <xf numFmtId="0" fontId="37" fillId="0" borderId="40" xfId="119" applyFont="1" applyBorder="1" applyAlignment="1">
      <alignment horizontal="left" vertical="center" wrapText="1"/>
    </xf>
    <xf numFmtId="0" fontId="37" fillId="0" borderId="40" xfId="119" applyFont="1" applyBorder="1" applyAlignment="1">
      <alignment horizontal="left" vertical="center"/>
    </xf>
    <xf numFmtId="0" fontId="37" fillId="0" borderId="41" xfId="119" applyFont="1" applyBorder="1" applyAlignment="1">
      <alignment horizontal="left" vertical="center"/>
    </xf>
    <xf numFmtId="0" fontId="37" fillId="0" borderId="41" xfId="119" applyFont="1" applyBorder="1" applyAlignment="1">
      <alignment horizontal="left"/>
    </xf>
    <xf numFmtId="0" fontId="34" fillId="0" borderId="40" xfId="119" applyFont="1" applyBorder="1" applyAlignment="1">
      <alignment vertical="top" wrapText="1"/>
    </xf>
    <xf numFmtId="0" fontId="34" fillId="0" borderId="42" xfId="119" applyFont="1" applyBorder="1" applyAlignment="1">
      <alignment vertical="top" wrapText="1"/>
    </xf>
    <xf numFmtId="0" fontId="37" fillId="0" borderId="43" xfId="119" applyFont="1" applyBorder="1" applyAlignment="1">
      <alignment horizontal="left" vertical="center" wrapText="1"/>
    </xf>
    <xf numFmtId="0" fontId="34" fillId="0" borderId="42" xfId="119" applyFont="1" applyBorder="1" applyAlignment="1">
      <alignment horizontal="justify" vertical="top" wrapText="1"/>
    </xf>
    <xf numFmtId="4" fontId="37" fillId="24" borderId="43" xfId="119" applyNumberFormat="1" applyFont="1" applyFill="1" applyBorder="1" applyAlignment="1">
      <alignment horizontal="left" vertical="center" wrapText="1"/>
    </xf>
    <xf numFmtId="0" fontId="37" fillId="0" borderId="40" xfId="119" applyFont="1" applyBorder="1" applyAlignment="1">
      <alignment horizontal="justify" vertical="top" wrapText="1"/>
    </xf>
    <xf numFmtId="0" fontId="37" fillId="0" borderId="40" xfId="119" applyFont="1" applyBorder="1" applyAlignment="1">
      <alignment horizontal="left" vertical="top" wrapText="1"/>
    </xf>
    <xf numFmtId="0" fontId="34" fillId="0" borderId="40" xfId="119" applyFont="1" applyBorder="1" applyAlignment="1">
      <alignment horizontal="justify" vertical="top" wrapText="1"/>
    </xf>
    <xf numFmtId="2" fontId="37" fillId="0" borderId="43" xfId="119" applyNumberFormat="1" applyFont="1" applyBorder="1" applyAlignment="1">
      <alignment horizontal="left" vertical="center" wrapText="1"/>
    </xf>
    <xf numFmtId="2" fontId="34" fillId="0" borderId="43" xfId="119" applyNumberFormat="1" applyFont="1" applyBorder="1" applyAlignment="1">
      <alignment horizontal="left" vertical="center" wrapText="1"/>
    </xf>
    <xf numFmtId="0" fontId="37" fillId="25" borderId="40" xfId="119" applyFont="1" applyFill="1" applyBorder="1" applyAlignment="1">
      <alignment horizontal="justify" vertical="top" wrapText="1"/>
    </xf>
    <xf numFmtId="2" fontId="37" fillId="25" borderId="43" xfId="119" applyNumberFormat="1" applyFont="1" applyFill="1" applyBorder="1" applyAlignment="1">
      <alignment horizontal="left" vertical="center" wrapText="1"/>
    </xf>
    <xf numFmtId="10" fontId="37" fillId="0" borderId="43" xfId="156" applyNumberFormat="1" applyFont="1" applyBorder="1" applyAlignment="1">
      <alignment horizontal="left" vertical="center" wrapText="1"/>
    </xf>
    <xf numFmtId="0" fontId="37" fillId="26" borderId="40" xfId="119" applyFont="1" applyFill="1" applyBorder="1" applyAlignment="1">
      <alignment horizontal="justify" vertical="top" wrapText="1"/>
    </xf>
    <xf numFmtId="0" fontId="37" fillId="27" borderId="40" xfId="119" applyFont="1" applyFill="1" applyBorder="1" applyAlignment="1">
      <alignment horizontal="justify" vertical="top" wrapText="1"/>
    </xf>
    <xf numFmtId="2" fontId="37" fillId="27" borderId="43" xfId="119" applyNumberFormat="1" applyFont="1" applyFill="1" applyBorder="1" applyAlignment="1">
      <alignment horizontal="left" vertical="center" wrapText="1"/>
    </xf>
    <xf numFmtId="0" fontId="34" fillId="0" borderId="41" xfId="119" applyFont="1" applyBorder="1" applyAlignment="1">
      <alignment vertical="top" wrapText="1"/>
    </xf>
    <xf numFmtId="0" fontId="37" fillId="0" borderId="41" xfId="119" applyFont="1" applyBorder="1" applyAlignment="1">
      <alignment vertical="top" wrapText="1"/>
    </xf>
    <xf numFmtId="0" fontId="34" fillId="0" borderId="40" xfId="119" applyFont="1" applyBorder="1" applyAlignment="1">
      <alignment horizontal="justify" vertical="center" wrapText="1"/>
    </xf>
    <xf numFmtId="4" fontId="37" fillId="27" borderId="40" xfId="119" applyNumberFormat="1" applyFont="1" applyFill="1" applyBorder="1" applyAlignment="1">
      <alignment horizontal="justify" vertical="top" wrapText="1"/>
    </xf>
    <xf numFmtId="0" fontId="14" fillId="26" borderId="0" xfId="119" applyFont="1" applyFill="1"/>
    <xf numFmtId="10" fontId="37" fillId="0" borderId="40" xfId="119" applyNumberFormat="1" applyFont="1" applyBorder="1" applyAlignment="1">
      <alignment horizontal="justify" vertical="top" wrapText="1"/>
    </xf>
    <xf numFmtId="4" fontId="37" fillId="0" borderId="40" xfId="119" applyNumberFormat="1" applyFont="1" applyBorder="1" applyAlignment="1">
      <alignment horizontal="justify" vertical="top" wrapText="1"/>
    </xf>
    <xf numFmtId="4" fontId="37" fillId="25" borderId="40" xfId="119" applyNumberFormat="1" applyFont="1" applyFill="1" applyBorder="1" applyAlignment="1">
      <alignment horizontal="justify" vertical="top" wrapText="1"/>
    </xf>
    <xf numFmtId="2" fontId="14" fillId="0" borderId="0" xfId="119" applyNumberFormat="1" applyFont="1"/>
    <xf numFmtId="0" fontId="37" fillId="0" borderId="41" xfId="119" applyFont="1" applyBorder="1" applyAlignment="1">
      <alignment horizontal="left" vertical="top" wrapText="1"/>
    </xf>
    <xf numFmtId="0" fontId="37" fillId="0" borderId="44" xfId="119" applyFont="1" applyBorder="1" applyAlignment="1">
      <alignment vertical="top" wrapText="1"/>
    </xf>
    <xf numFmtId="0" fontId="37" fillId="0" borderId="44" xfId="119" applyFont="1" applyBorder="1" applyAlignment="1">
      <alignment horizontal="left" vertical="center" wrapText="1"/>
    </xf>
    <xf numFmtId="0" fontId="37" fillId="0" borderId="42" xfId="119" applyFont="1" applyBorder="1" applyAlignment="1">
      <alignment vertical="top" wrapText="1"/>
    </xf>
    <xf numFmtId="0" fontId="37" fillId="0" borderId="42" xfId="119" applyFont="1" applyBorder="1" applyAlignment="1">
      <alignment horizontal="left" vertical="center" wrapText="1"/>
    </xf>
    <xf numFmtId="0" fontId="37" fillId="0" borderId="40" xfId="119" applyFont="1" applyBorder="1" applyAlignment="1">
      <alignment vertical="top" wrapText="1"/>
    </xf>
    <xf numFmtId="0" fontId="37" fillId="0" borderId="45" xfId="119" applyFont="1" applyBorder="1" applyAlignment="1">
      <alignment vertical="top" wrapText="1"/>
    </xf>
    <xf numFmtId="0" fontId="34" fillId="0" borderId="41" xfId="119" applyFont="1" applyBorder="1" applyAlignment="1">
      <alignment horizontal="left" vertical="center" wrapText="1"/>
    </xf>
    <xf numFmtId="0" fontId="37" fillId="0" borderId="46" xfId="119" applyFont="1" applyBorder="1" applyAlignment="1">
      <alignment horizontal="justify" vertical="top" wrapText="1"/>
    </xf>
    <xf numFmtId="14" fontId="37" fillId="0" borderId="45" xfId="119" applyNumberFormat="1" applyFont="1" applyBorder="1" applyAlignment="1">
      <alignment horizontal="justify" vertical="top" wrapText="1"/>
    </xf>
    <xf numFmtId="0" fontId="37" fillId="0" borderId="45" xfId="119" applyFont="1" applyBorder="1" applyAlignment="1">
      <alignment horizontal="justify" vertical="top" wrapText="1"/>
    </xf>
    <xf numFmtId="0" fontId="34" fillId="0" borderId="41" xfId="119" applyFont="1" applyBorder="1" applyAlignment="1">
      <alignment horizontal="center" vertical="center" wrapText="1"/>
    </xf>
    <xf numFmtId="0" fontId="37" fillId="0" borderId="42" xfId="119" applyFont="1" applyBorder="1" applyAlignment="1">
      <alignment vertical="top"/>
    </xf>
    <xf numFmtId="1" fontId="34" fillId="0" borderId="0" xfId="119" applyNumberFormat="1" applyFont="1" applyAlignment="1">
      <alignment horizontal="left" vertical="top"/>
    </xf>
    <xf numFmtId="49" fontId="37" fillId="0" borderId="0" xfId="119" applyNumberFormat="1" applyFont="1" applyAlignment="1">
      <alignment horizontal="left" vertical="top" wrapText="1"/>
    </xf>
    <xf numFmtId="49" fontId="37" fillId="0" borderId="0" xfId="119" applyNumberFormat="1" applyFont="1" applyAlignment="1">
      <alignment horizontal="left" vertical="top"/>
    </xf>
    <xf numFmtId="0" fontId="37" fillId="0" borderId="0" xfId="119" applyFont="1" applyAlignment="1">
      <alignment horizontal="left" vertical="center"/>
    </xf>
    <xf numFmtId="14" fontId="36" fillId="0" borderId="10" xfId="0" applyNumberFormat="1" applyFont="1" applyFill="1" applyBorder="1" applyAlignment="1">
      <alignment horizontal="center" vertical="center" wrapText="1"/>
    </xf>
    <xf numFmtId="14" fontId="36" fillId="0" borderId="10" xfId="115" applyNumberFormat="1" applyFont="1" applyFill="1" applyBorder="1" applyAlignment="1">
      <alignment horizontal="center" vertical="center" wrapText="1"/>
    </xf>
    <xf numFmtId="0" fontId="27" fillId="0" borderId="10" xfId="119" applyNumberFormat="1" applyFont="1" applyBorder="1" applyAlignment="1">
      <alignment horizontal="center" vertical="top" wrapText="1"/>
    </xf>
    <xf numFmtId="0" fontId="27" fillId="0" borderId="15" xfId="119" applyFont="1" applyFill="1" applyBorder="1" applyAlignment="1">
      <alignment horizontal="center" vertical="center" wrapText="1"/>
    </xf>
    <xf numFmtId="0" fontId="14" fillId="0" borderId="15" xfId="119" applyFont="1" applyFill="1" applyBorder="1" applyAlignment="1">
      <alignment horizontal="center" vertical="center" wrapText="1"/>
    </xf>
    <xf numFmtId="0" fontId="27" fillId="0" borderId="10" xfId="119" applyFont="1" applyFill="1" applyBorder="1" applyAlignment="1">
      <alignment horizontal="center" vertical="center" textRotation="90" wrapText="1"/>
    </xf>
    <xf numFmtId="174" fontId="27" fillId="0" borderId="10" xfId="119" applyNumberFormat="1" applyFont="1" applyFill="1" applyBorder="1" applyAlignment="1">
      <alignment horizontal="center" vertical="center" wrapText="1"/>
    </xf>
    <xf numFmtId="174" fontId="46" fillId="0" borderId="10" xfId="119" applyNumberFormat="1" applyFont="1" applyFill="1" applyBorder="1" applyAlignment="1">
      <alignment horizontal="center" vertical="center" wrapText="1"/>
    </xf>
    <xf numFmtId="0" fontId="46" fillId="0" borderId="10" xfId="132" applyFont="1" applyBorder="1" applyAlignment="1">
      <alignment horizontal="center" vertical="center" wrapText="1"/>
    </xf>
    <xf numFmtId="0" fontId="37" fillId="28" borderId="40" xfId="119" applyFont="1" applyFill="1" applyBorder="1" applyAlignment="1">
      <alignment horizontal="justify" vertical="top" wrapText="1"/>
    </xf>
    <xf numFmtId="2" fontId="37" fillId="29" borderId="43" xfId="119" applyNumberFormat="1" applyFont="1" applyFill="1" applyBorder="1" applyAlignment="1">
      <alignment horizontal="left" vertical="center" wrapText="1"/>
    </xf>
    <xf numFmtId="49" fontId="14" fillId="0" borderId="11" xfId="132" applyNumberFormat="1" applyFont="1" applyBorder="1" applyAlignment="1">
      <alignment horizontal="center" vertical="center"/>
    </xf>
    <xf numFmtId="49" fontId="14" fillId="0" borderId="12" xfId="132" applyNumberFormat="1" applyFont="1" applyBorder="1" applyAlignment="1">
      <alignment horizontal="center" vertical="center"/>
    </xf>
    <xf numFmtId="49" fontId="14" fillId="0" borderId="13" xfId="132" applyNumberFormat="1" applyFont="1" applyBorder="1" applyAlignment="1">
      <alignment horizontal="center" vertical="center"/>
    </xf>
    <xf numFmtId="0" fontId="14" fillId="0" borderId="0" xfId="132" applyFont="1" applyAlignment="1">
      <alignment horizontal="center" vertical="center"/>
    </xf>
    <xf numFmtId="0" fontId="32" fillId="0" borderId="0" xfId="132" applyFont="1" applyAlignment="1">
      <alignment horizontal="center" vertical="center" wrapText="1"/>
    </xf>
    <xf numFmtId="0" fontId="32" fillId="0" borderId="0" xfId="132" applyFont="1" applyAlignment="1">
      <alignment horizontal="center" vertical="center"/>
    </xf>
    <xf numFmtId="0" fontId="27" fillId="0" borderId="0" xfId="0" applyFont="1" applyAlignment="1">
      <alignment horizontal="center" vertical="center"/>
    </xf>
    <xf numFmtId="0" fontId="28" fillId="0" borderId="0" xfId="132" applyFont="1" applyAlignment="1">
      <alignment horizontal="center" vertical="center"/>
    </xf>
    <xf numFmtId="0" fontId="29" fillId="0" borderId="0" xfId="132" applyFont="1" applyAlignment="1">
      <alignment horizontal="center" vertical="center"/>
    </xf>
    <xf numFmtId="0" fontId="28" fillId="0" borderId="10" xfId="132" applyFont="1" applyBorder="1" applyAlignment="1">
      <alignment horizontal="center" vertical="center" wrapText="1"/>
    </xf>
    <xf numFmtId="0" fontId="27" fillId="0" borderId="10" xfId="132" applyFont="1" applyBorder="1" applyAlignment="1">
      <alignment horizontal="center" vertical="center" wrapText="1"/>
    </xf>
    <xf numFmtId="0" fontId="25" fillId="0" borderId="0" xfId="132" applyFont="1" applyAlignment="1">
      <alignment horizontal="center" vertical="center"/>
    </xf>
    <xf numFmtId="0" fontId="14" fillId="0" borderId="14" xfId="132" applyFont="1" applyBorder="1" applyAlignment="1">
      <alignment vertical="center"/>
    </xf>
    <xf numFmtId="0" fontId="27" fillId="0" borderId="15" xfId="132" applyFont="1" applyBorder="1" applyAlignment="1">
      <alignment horizontal="center" vertical="center" wrapText="1"/>
    </xf>
    <xf numFmtId="0" fontId="27" fillId="0" borderId="16" xfId="132" applyFont="1" applyBorder="1" applyAlignment="1">
      <alignment horizontal="center" vertical="center" wrapText="1"/>
    </xf>
    <xf numFmtId="0" fontId="33" fillId="0" borderId="0" xfId="132" applyFont="1" applyAlignment="1">
      <alignment horizontal="center" vertical="center"/>
    </xf>
    <xf numFmtId="0" fontId="33" fillId="0" borderId="0" xfId="132" applyFont="1" applyAlignment="1">
      <alignment horizontal="center" vertical="center" wrapText="1"/>
    </xf>
    <xf numFmtId="49" fontId="14" fillId="0" borderId="0" xfId="112" applyNumberFormat="1" applyFont="1" applyAlignment="1">
      <alignment horizontal="left" vertical="top"/>
    </xf>
    <xf numFmtId="0" fontId="14" fillId="0" borderId="14" xfId="112" applyFont="1" applyBorder="1" applyAlignment="1">
      <alignment horizontal="left" vertical="center"/>
    </xf>
    <xf numFmtId="0" fontId="27" fillId="0" borderId="15" xfId="112" applyFont="1" applyBorder="1" applyAlignment="1">
      <alignment horizontal="center" vertical="center"/>
    </xf>
    <xf numFmtId="0" fontId="27" fillId="0" borderId="19" xfId="112" applyFont="1" applyBorder="1" applyAlignment="1">
      <alignment horizontal="center" vertical="center"/>
    </xf>
    <xf numFmtId="0" fontId="27" fillId="0" borderId="16" xfId="112" applyFont="1" applyBorder="1" applyAlignment="1">
      <alignment horizontal="center" vertical="center"/>
    </xf>
    <xf numFmtId="0" fontId="27" fillId="0" borderId="17" xfId="112" applyFont="1" applyBorder="1" applyAlignment="1">
      <alignment horizontal="center" vertical="center" wrapText="1"/>
    </xf>
    <xf numFmtId="0" fontId="27" fillId="0" borderId="18" xfId="112" applyFont="1" applyBorder="1" applyAlignment="1">
      <alignment horizontal="center" vertical="center" wrapText="1"/>
    </xf>
    <xf numFmtId="0" fontId="27" fillId="0" borderId="20" xfId="112" applyFont="1" applyBorder="1" applyAlignment="1">
      <alignment horizontal="center" vertical="center" wrapText="1"/>
    </xf>
    <xf numFmtId="0" fontId="27" fillId="0" borderId="21" xfId="112" applyFont="1" applyBorder="1" applyAlignment="1">
      <alignment horizontal="center" vertical="center" wrapText="1"/>
    </xf>
    <xf numFmtId="0" fontId="27" fillId="0" borderId="15" xfId="112" applyFont="1" applyBorder="1" applyAlignment="1">
      <alignment horizontal="center" vertical="center" wrapText="1"/>
    </xf>
    <xf numFmtId="0" fontId="27" fillId="0" borderId="19" xfId="112" applyFont="1" applyBorder="1" applyAlignment="1">
      <alignment horizontal="center" vertical="center" wrapText="1"/>
    </xf>
    <xf numFmtId="0" fontId="27" fillId="0" borderId="16" xfId="112" applyFont="1" applyBorder="1" applyAlignment="1">
      <alignment horizontal="center" vertical="center" wrapText="1"/>
    </xf>
    <xf numFmtId="0" fontId="27" fillId="0" borderId="11" xfId="112" applyFont="1" applyBorder="1" applyAlignment="1">
      <alignment horizontal="center" vertical="center" wrapText="1"/>
    </xf>
    <xf numFmtId="0" fontId="27" fillId="0" borderId="13" xfId="112" applyFont="1" applyBorder="1" applyAlignment="1">
      <alignment horizontal="center" vertical="center" wrapText="1"/>
    </xf>
    <xf numFmtId="0" fontId="27" fillId="0" borderId="12" xfId="112" applyFont="1" applyBorder="1" applyAlignment="1">
      <alignment horizontal="center" vertical="center" wrapText="1"/>
    </xf>
    <xf numFmtId="0" fontId="37" fillId="0" borderId="0" xfId="131" applyFont="1" applyAlignment="1">
      <alignment horizontal="center"/>
    </xf>
    <xf numFmtId="0" fontId="34" fillId="0" borderId="0" xfId="131" applyFont="1" applyAlignment="1">
      <alignment horizont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5" fillId="0" borderId="13" xfId="0" applyFont="1" applyBorder="1" applyAlignment="1">
      <alignment horizontal="center" vertical="center"/>
    </xf>
    <xf numFmtId="0" fontId="35" fillId="0" borderId="10" xfId="0" applyFont="1" applyBorder="1" applyAlignment="1">
      <alignment horizontal="center" vertical="center"/>
    </xf>
    <xf numFmtId="0" fontId="42" fillId="0" borderId="0" xfId="132" applyFont="1" applyAlignment="1">
      <alignment horizontal="center" vertical="center"/>
    </xf>
    <xf numFmtId="0" fontId="43" fillId="0" borderId="0" xfId="132" applyFont="1" applyAlignment="1">
      <alignment horizontal="center" vertical="center"/>
    </xf>
    <xf numFmtId="0" fontId="40" fillId="0" borderId="0" xfId="132" applyFont="1" applyAlignment="1">
      <alignment horizontal="center" vertical="center" wrapText="1"/>
    </xf>
    <xf numFmtId="0" fontId="46" fillId="0" borderId="10" xfId="132" applyFont="1" applyBorder="1" applyAlignment="1">
      <alignment horizontal="center" vertical="center" wrapText="1"/>
    </xf>
    <xf numFmtId="0" fontId="46" fillId="0" borderId="11" xfId="132" applyFont="1" applyBorder="1" applyAlignment="1">
      <alignment horizontal="center" vertical="center" wrapText="1"/>
    </xf>
    <xf numFmtId="0" fontId="46" fillId="0" borderId="12" xfId="132" applyFont="1" applyBorder="1" applyAlignment="1">
      <alignment horizontal="center" vertical="center" wrapText="1"/>
    </xf>
    <xf numFmtId="0" fontId="46" fillId="0" borderId="13" xfId="132" applyFont="1" applyBorder="1" applyAlignment="1">
      <alignment horizontal="center" vertical="center" wrapText="1"/>
    </xf>
    <xf numFmtId="0" fontId="40" fillId="0" borderId="0" xfId="132" applyFont="1" applyAlignment="1">
      <alignment horizontal="center" vertical="center"/>
    </xf>
    <xf numFmtId="0" fontId="41" fillId="0" borderId="0" xfId="132" applyFont="1" applyAlignment="1">
      <alignment horizontal="center" vertical="center"/>
    </xf>
    <xf numFmtId="0" fontId="41" fillId="0" borderId="0" xfId="132" applyFont="1" applyAlignment="1">
      <alignment horizontal="center" vertical="center" wrapText="1"/>
    </xf>
    <xf numFmtId="0" fontId="37" fillId="0" borderId="11" xfId="137" applyFont="1" applyBorder="1" applyAlignment="1">
      <alignment horizontal="center" vertical="center"/>
    </xf>
    <xf numFmtId="0" fontId="37" fillId="0" borderId="13" xfId="137" applyFont="1" applyBorder="1" applyAlignment="1">
      <alignment horizontal="center" vertical="center"/>
    </xf>
    <xf numFmtId="0" fontId="45" fillId="0" borderId="0" xfId="132" applyFont="1" applyAlignment="1">
      <alignment horizontal="center" vertical="center" wrapText="1"/>
    </xf>
    <xf numFmtId="0" fontId="45" fillId="0" borderId="0" xfId="132" applyFont="1" applyAlignment="1">
      <alignment horizontal="center" vertical="center"/>
    </xf>
    <xf numFmtId="0" fontId="27" fillId="0" borderId="0" xfId="133" applyFont="1" applyAlignment="1">
      <alignment horizontal="center" vertical="center"/>
    </xf>
    <xf numFmtId="0" fontId="27" fillId="0" borderId="0" xfId="119" applyFont="1" applyAlignment="1">
      <alignment horizontal="center" vertical="top" wrapText="1"/>
    </xf>
    <xf numFmtId="0" fontId="27" fillId="0" borderId="10" xfId="119" applyFont="1" applyBorder="1" applyAlignment="1">
      <alignment horizontal="center" vertical="center" wrapText="1" shrinkToFit="1"/>
    </xf>
    <xf numFmtId="0" fontId="27" fillId="0" borderId="10" xfId="119" applyFont="1" applyBorder="1" applyAlignment="1">
      <alignment horizontal="center" vertical="center"/>
    </xf>
    <xf numFmtId="0" fontId="27" fillId="0" borderId="15" xfId="119" applyFont="1" applyBorder="1" applyAlignment="1">
      <alignment horizontal="center" vertical="center" wrapText="1" shrinkToFit="1"/>
    </xf>
    <xf numFmtId="0" fontId="27" fillId="0" borderId="19" xfId="119" applyFont="1" applyBorder="1" applyAlignment="1">
      <alignment horizontal="center" vertical="center" wrapText="1" shrinkToFit="1"/>
    </xf>
    <xf numFmtId="0" fontId="27" fillId="0" borderId="16" xfId="119" applyFont="1" applyBorder="1" applyAlignment="1">
      <alignment horizontal="center" vertical="center" wrapText="1" shrinkToFit="1"/>
    </xf>
    <xf numFmtId="0" fontId="27" fillId="0" borderId="10" xfId="0" applyFont="1" applyBorder="1" applyAlignment="1">
      <alignment horizontal="center" vertical="center" wrapText="1" shrinkToFit="1"/>
    </xf>
    <xf numFmtId="0" fontId="27" fillId="0" borderId="10" xfId="119" applyFont="1" applyFill="1" applyBorder="1" applyAlignment="1">
      <alignment horizontal="center" vertical="center" wrapText="1"/>
    </xf>
    <xf numFmtId="0" fontId="27" fillId="0" borderId="10" xfId="119" applyFont="1" applyBorder="1" applyAlignment="1">
      <alignment horizontal="center" vertical="center" wrapText="1"/>
    </xf>
    <xf numFmtId="0" fontId="14" fillId="0" borderId="0" xfId="119" applyFont="1" applyAlignment="1">
      <alignment horizontal="left" vertical="center" wrapText="1"/>
    </xf>
    <xf numFmtId="0" fontId="14" fillId="0" borderId="0" xfId="119" applyFont="1" applyAlignment="1">
      <alignment horizontal="left" wrapText="1"/>
    </xf>
    <xf numFmtId="0" fontId="14" fillId="0" borderId="0" xfId="119" applyFont="1" applyAlignment="1">
      <alignment horizontal="left"/>
    </xf>
    <xf numFmtId="0" fontId="27" fillId="0" borderId="17" xfId="140" applyFont="1" applyFill="1" applyBorder="1" applyAlignment="1">
      <alignment horizontal="center" vertical="center" wrapText="1"/>
    </xf>
    <xf numFmtId="0" fontId="27" fillId="0" borderId="18" xfId="140" applyFont="1" applyFill="1" applyBorder="1" applyAlignment="1">
      <alignment horizontal="center" vertical="center" wrapText="1"/>
    </xf>
    <xf numFmtId="0" fontId="27" fillId="0" borderId="20" xfId="140" applyFont="1" applyFill="1" applyBorder="1" applyAlignment="1">
      <alignment horizontal="center" vertical="center" wrapText="1"/>
    </xf>
    <xf numFmtId="0" fontId="27" fillId="0" borderId="21" xfId="140" applyFont="1" applyFill="1" applyBorder="1" applyAlignment="1">
      <alignment horizontal="center" vertical="center" wrapText="1"/>
    </xf>
    <xf numFmtId="0" fontId="27" fillId="0" borderId="11" xfId="140" applyFont="1" applyFill="1" applyBorder="1" applyAlignment="1">
      <alignment horizontal="center" vertical="center"/>
    </xf>
    <xf numFmtId="0" fontId="27" fillId="0" borderId="12" xfId="140" applyFont="1" applyFill="1" applyBorder="1" applyAlignment="1">
      <alignment horizontal="center" vertical="center"/>
    </xf>
    <xf numFmtId="0" fontId="27" fillId="0" borderId="13" xfId="140" applyFont="1" applyFill="1" applyBorder="1" applyAlignment="1">
      <alignment horizontal="center" vertical="center"/>
    </xf>
    <xf numFmtId="0" fontId="27" fillId="0" borderId="15" xfId="119" applyFont="1" applyBorder="1" applyAlignment="1">
      <alignment horizontal="center" vertical="center" wrapText="1"/>
    </xf>
    <xf numFmtId="0" fontId="27" fillId="0" borderId="19" xfId="119" applyFont="1" applyBorder="1" applyAlignment="1">
      <alignment horizontal="center" vertical="center" wrapText="1"/>
    </xf>
    <xf numFmtId="0" fontId="27" fillId="0" borderId="16" xfId="119" applyFont="1" applyBorder="1" applyAlignment="1">
      <alignment horizontal="center" vertical="center" wrapText="1"/>
    </xf>
    <xf numFmtId="0" fontId="46" fillId="0" borderId="15" xfId="119" applyFont="1" applyFill="1" applyBorder="1" applyAlignment="1">
      <alignment horizontal="center" vertical="center" wrapText="1"/>
    </xf>
    <xf numFmtId="0" fontId="46" fillId="0" borderId="19" xfId="119" applyFont="1" applyFill="1" applyBorder="1" applyAlignment="1">
      <alignment horizontal="center" vertical="center" wrapText="1"/>
    </xf>
    <xf numFmtId="0" fontId="46" fillId="0" borderId="16" xfId="119" applyFont="1" applyFill="1" applyBorder="1" applyAlignment="1">
      <alignment horizontal="center" vertical="center" wrapText="1"/>
    </xf>
    <xf numFmtId="0" fontId="14" fillId="0" borderId="0" xfId="119" applyFont="1" applyAlignment="1">
      <alignment horizontal="center"/>
    </xf>
    <xf numFmtId="0" fontId="27" fillId="0" borderId="0" xfId="119" applyFont="1" applyAlignment="1">
      <alignment horizontal="center"/>
    </xf>
    <xf numFmtId="0" fontId="54" fillId="0" borderId="10" xfId="131" applyFont="1" applyBorder="1" applyAlignment="1">
      <alignment horizontal="center" vertical="center" wrapText="1"/>
    </xf>
    <xf numFmtId="0" fontId="34" fillId="0" borderId="10" xfId="131" applyFont="1" applyBorder="1" applyAlignment="1">
      <alignment horizontal="center" vertical="center" wrapText="1"/>
    </xf>
    <xf numFmtId="0" fontId="27" fillId="0" borderId="15" xfId="131" applyFont="1" applyBorder="1" applyAlignment="1">
      <alignment horizontal="center" vertical="center" textRotation="90" wrapText="1"/>
    </xf>
    <xf numFmtId="0" fontId="27" fillId="0" borderId="16" xfId="131" applyFont="1" applyBorder="1" applyAlignment="1">
      <alignment horizontal="center" vertical="center" textRotation="90" wrapText="1"/>
    </xf>
    <xf numFmtId="0" fontId="27" fillId="0" borderId="15" xfId="127" applyFont="1" applyBorder="1" applyAlignment="1">
      <alignment horizontal="center" vertical="center" textRotation="90" wrapText="1"/>
    </xf>
    <xf numFmtId="0" fontId="27" fillId="0" borderId="16" xfId="127" applyFont="1" applyBorder="1" applyAlignment="1">
      <alignment horizontal="center" vertical="center" textRotation="90" wrapText="1"/>
    </xf>
    <xf numFmtId="0" fontId="27" fillId="0" borderId="15" xfId="119" applyFont="1" applyBorder="1" applyAlignment="1">
      <alignment horizontal="center" vertical="center" textRotation="90" wrapText="1"/>
    </xf>
    <xf numFmtId="0" fontId="27" fillId="0" borderId="16" xfId="119" applyFont="1" applyBorder="1" applyAlignment="1">
      <alignment horizontal="center" vertical="center" textRotation="90" wrapText="1"/>
    </xf>
    <xf numFmtId="0" fontId="27" fillId="0" borderId="15" xfId="131" applyFont="1" applyBorder="1" applyAlignment="1">
      <alignment horizontal="center" vertical="center"/>
    </xf>
    <xf numFmtId="0" fontId="27" fillId="0" borderId="16" xfId="131" applyFont="1" applyBorder="1" applyAlignment="1">
      <alignment horizontal="center" vertical="center"/>
    </xf>
    <xf numFmtId="0" fontId="27" fillId="0" borderId="10" xfId="131" applyFont="1" applyBorder="1" applyAlignment="1">
      <alignment horizontal="center" vertical="center" wrapText="1"/>
    </xf>
    <xf numFmtId="0" fontId="27" fillId="0" borderId="15" xfId="131" applyFont="1" applyBorder="1" applyAlignment="1">
      <alignment horizontal="center" vertical="center" wrapText="1"/>
    </xf>
    <xf numFmtId="0" fontId="27" fillId="0" borderId="16" xfId="131" applyFont="1" applyBorder="1" applyAlignment="1">
      <alignment horizontal="center" vertical="center" wrapText="1"/>
    </xf>
    <xf numFmtId="0" fontId="27" fillId="0" borderId="15" xfId="131" applyFont="1" applyBorder="1" applyAlignment="1" applyProtection="1">
      <alignment horizontal="center" vertical="center" wrapText="1"/>
    </xf>
    <xf numFmtId="0" fontId="27" fillId="0" borderId="16" xfId="131" applyFont="1" applyBorder="1" applyAlignment="1" applyProtection="1">
      <alignment horizontal="center" vertical="center" wrapText="1"/>
    </xf>
    <xf numFmtId="0" fontId="27" fillId="0" borderId="10" xfId="131" applyFont="1" applyBorder="1" applyAlignment="1" applyProtection="1">
      <alignment horizontal="center" vertical="center" textRotation="90" wrapText="1"/>
    </xf>
    <xf numFmtId="0" fontId="34" fillId="0" borderId="14" xfId="131" applyFont="1" applyBorder="1" applyAlignment="1">
      <alignment horizontal="center"/>
    </xf>
    <xf numFmtId="0" fontId="27" fillId="0" borderId="19" xfId="131" applyFont="1" applyBorder="1" applyAlignment="1">
      <alignment horizontal="center" vertical="center" wrapText="1"/>
    </xf>
    <xf numFmtId="0" fontId="27" fillId="0" borderId="17" xfId="131" applyFont="1" applyBorder="1" applyAlignment="1">
      <alignment horizontal="center" vertical="center" wrapText="1"/>
    </xf>
    <xf numFmtId="0" fontId="27" fillId="0" borderId="39" xfId="131" applyFont="1" applyBorder="1" applyAlignment="1">
      <alignment horizontal="center" vertical="center" wrapText="1"/>
    </xf>
    <xf numFmtId="0" fontId="27" fillId="0" borderId="20" xfId="131" applyFont="1" applyBorder="1" applyAlignment="1">
      <alignment horizontal="center" vertical="center" wrapText="1"/>
    </xf>
    <xf numFmtId="0" fontId="27" fillId="0" borderId="11" xfId="131" applyFont="1" applyBorder="1" applyAlignment="1">
      <alignment horizontal="center" vertical="center" wrapText="1"/>
    </xf>
    <xf numFmtId="0" fontId="27" fillId="0" borderId="12" xfId="131" applyFont="1" applyBorder="1" applyAlignment="1">
      <alignment horizontal="center" vertical="center" wrapText="1"/>
    </xf>
    <xf numFmtId="0" fontId="27" fillId="0" borderId="13" xfId="131" applyFont="1" applyBorder="1" applyAlignment="1">
      <alignment horizontal="center" vertical="center" wrapText="1"/>
    </xf>
    <xf numFmtId="0" fontId="27" fillId="0" borderId="10" xfId="131" applyFont="1" applyBorder="1" applyAlignment="1">
      <alignment horizontal="center" vertical="center" textRotation="90" wrapText="1"/>
    </xf>
    <xf numFmtId="0" fontId="34" fillId="0" borderId="0" xfId="119" applyFont="1" applyAlignment="1">
      <alignment horizontal="center" wrapText="1"/>
    </xf>
    <xf numFmtId="0" fontId="34" fillId="0" borderId="0" xfId="119" applyFont="1" applyAlignment="1">
      <alignment horizontal="center"/>
    </xf>
    <xf numFmtId="0" fontId="37" fillId="0" borderId="41" xfId="119" applyFont="1" applyBorder="1" applyAlignment="1">
      <alignment horizontal="left" vertical="top" wrapText="1"/>
    </xf>
    <xf numFmtId="0" fontId="37" fillId="0" borderId="44" xfId="119" applyFont="1" applyBorder="1" applyAlignment="1">
      <alignment horizontal="left" vertical="top" wrapText="1"/>
    </xf>
    <xf numFmtId="0" fontId="37" fillId="0" borderId="42" xfId="119" applyFont="1" applyBorder="1" applyAlignment="1">
      <alignment horizontal="left" vertical="top" wrapText="1"/>
    </xf>
    <xf numFmtId="0" fontId="28" fillId="0" borderId="0" xfId="119" applyFont="1" applyAlignment="1">
      <alignment horizontal="center"/>
    </xf>
  </cellXfs>
  <cellStyles count="19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2 3" xfId="29" xr:uid="{00000000-0005-0000-0000-00001C000000}"/>
    <cellStyle name="Ввод  2 2 4" xfId="30" xr:uid="{00000000-0005-0000-0000-00001D000000}"/>
    <cellStyle name="Ввод  2 3" xfId="31" xr:uid="{00000000-0005-0000-0000-00001E000000}"/>
    <cellStyle name="Ввод  2 3 2" xfId="32" xr:uid="{00000000-0005-0000-0000-00001F000000}"/>
    <cellStyle name="Ввод  2 3 3" xfId="33" xr:uid="{00000000-0005-0000-0000-000020000000}"/>
    <cellStyle name="Ввод  2 4" xfId="34" xr:uid="{00000000-0005-0000-0000-000021000000}"/>
    <cellStyle name="Ввод  2 4 2" xfId="35" xr:uid="{00000000-0005-0000-0000-000022000000}"/>
    <cellStyle name="Ввод  2 4 3" xfId="36" xr:uid="{00000000-0005-0000-0000-000023000000}"/>
    <cellStyle name="Ввод  2 5" xfId="37" xr:uid="{00000000-0005-0000-0000-000024000000}"/>
    <cellStyle name="Ввод  2 5 2" xfId="38" xr:uid="{00000000-0005-0000-0000-000025000000}"/>
    <cellStyle name="Ввод  2 5 3" xfId="39" xr:uid="{00000000-0005-0000-0000-000026000000}"/>
    <cellStyle name="Ввод  2 6" xfId="40" xr:uid="{00000000-0005-0000-0000-000027000000}"/>
    <cellStyle name="Ввод  2 6 2" xfId="41" xr:uid="{00000000-0005-0000-0000-000028000000}"/>
    <cellStyle name="Ввод  2 6 3" xfId="42" xr:uid="{00000000-0005-0000-0000-000029000000}"/>
    <cellStyle name="Ввод  2 7" xfId="43" xr:uid="{00000000-0005-0000-0000-00002A000000}"/>
    <cellStyle name="Ввод  2 8" xfId="44" xr:uid="{00000000-0005-0000-0000-00002B000000}"/>
    <cellStyle name="Вывод 2" xfId="45" xr:uid="{00000000-0005-0000-0000-00002C000000}"/>
    <cellStyle name="Вывод 2 2" xfId="46" xr:uid="{00000000-0005-0000-0000-00002D000000}"/>
    <cellStyle name="Вывод 2 2 2" xfId="47" xr:uid="{00000000-0005-0000-0000-00002E000000}"/>
    <cellStyle name="Вывод 2 2 3" xfId="48" xr:uid="{00000000-0005-0000-0000-00002F000000}"/>
    <cellStyle name="Вывод 2 2 4" xfId="49" xr:uid="{00000000-0005-0000-0000-000030000000}"/>
    <cellStyle name="Вывод 2 3" xfId="50" xr:uid="{00000000-0005-0000-0000-000031000000}"/>
    <cellStyle name="Вывод 2 3 2" xfId="51" xr:uid="{00000000-0005-0000-0000-000032000000}"/>
    <cellStyle name="Вывод 2 3 3" xfId="52" xr:uid="{00000000-0005-0000-0000-000033000000}"/>
    <cellStyle name="Вывод 2 4" xfId="53" xr:uid="{00000000-0005-0000-0000-000034000000}"/>
    <cellStyle name="Вывод 2 4 2" xfId="54" xr:uid="{00000000-0005-0000-0000-000035000000}"/>
    <cellStyle name="Вывод 2 4 3" xfId="55" xr:uid="{00000000-0005-0000-0000-000036000000}"/>
    <cellStyle name="Вывод 2 5" xfId="56" xr:uid="{00000000-0005-0000-0000-000037000000}"/>
    <cellStyle name="Вывод 2 5 2" xfId="57" xr:uid="{00000000-0005-0000-0000-000038000000}"/>
    <cellStyle name="Вывод 2 5 3" xfId="58" xr:uid="{00000000-0005-0000-0000-000039000000}"/>
    <cellStyle name="Вывод 2 6" xfId="59" xr:uid="{00000000-0005-0000-0000-00003A000000}"/>
    <cellStyle name="Вывод 2 6 2" xfId="60" xr:uid="{00000000-0005-0000-0000-00003B000000}"/>
    <cellStyle name="Вывод 2 6 3" xfId="61" xr:uid="{00000000-0005-0000-0000-00003C000000}"/>
    <cellStyle name="Вывод 2 7" xfId="62" xr:uid="{00000000-0005-0000-0000-00003D000000}"/>
    <cellStyle name="Вывод 2 8" xfId="63" xr:uid="{00000000-0005-0000-0000-00003E000000}"/>
    <cellStyle name="Вычисление 2" xfId="64" xr:uid="{00000000-0005-0000-0000-00003F000000}"/>
    <cellStyle name="Вычисление 2 2" xfId="65" xr:uid="{00000000-0005-0000-0000-000040000000}"/>
    <cellStyle name="Вычисление 2 2 2" xfId="66" xr:uid="{00000000-0005-0000-0000-000041000000}"/>
    <cellStyle name="Вычисление 2 2 3" xfId="67" xr:uid="{00000000-0005-0000-0000-000042000000}"/>
    <cellStyle name="Вычисление 2 2 4" xfId="68" xr:uid="{00000000-0005-0000-0000-000043000000}"/>
    <cellStyle name="Вычисление 2 3" xfId="69" xr:uid="{00000000-0005-0000-0000-000044000000}"/>
    <cellStyle name="Вычисление 2 3 2" xfId="70" xr:uid="{00000000-0005-0000-0000-000045000000}"/>
    <cellStyle name="Вычисление 2 3 3" xfId="71" xr:uid="{00000000-0005-0000-0000-000046000000}"/>
    <cellStyle name="Вычисление 2 4" xfId="72" xr:uid="{00000000-0005-0000-0000-000047000000}"/>
    <cellStyle name="Вычисление 2 4 2" xfId="73" xr:uid="{00000000-0005-0000-0000-000048000000}"/>
    <cellStyle name="Вычисление 2 4 3" xfId="74" xr:uid="{00000000-0005-0000-0000-000049000000}"/>
    <cellStyle name="Вычисление 2 5" xfId="75" xr:uid="{00000000-0005-0000-0000-00004A000000}"/>
    <cellStyle name="Вычисление 2 5 2" xfId="76" xr:uid="{00000000-0005-0000-0000-00004B000000}"/>
    <cellStyle name="Вычисление 2 5 3" xfId="77" xr:uid="{00000000-0005-0000-0000-00004C000000}"/>
    <cellStyle name="Вычисление 2 6" xfId="78" xr:uid="{00000000-0005-0000-0000-00004D000000}"/>
    <cellStyle name="Вычисление 2 6 2" xfId="79" xr:uid="{00000000-0005-0000-0000-00004E000000}"/>
    <cellStyle name="Вычисление 2 6 3" xfId="80" xr:uid="{00000000-0005-0000-0000-00004F000000}"/>
    <cellStyle name="Вычисление 2 7" xfId="81" xr:uid="{00000000-0005-0000-0000-000050000000}"/>
    <cellStyle name="Вычисление 2 8" xfId="82" xr:uid="{00000000-0005-0000-0000-000051000000}"/>
    <cellStyle name="Заголовок 1 2" xfId="83" xr:uid="{00000000-0005-0000-0000-000052000000}"/>
    <cellStyle name="Заголовок 2 2" xfId="84" xr:uid="{00000000-0005-0000-0000-000053000000}"/>
    <cellStyle name="Заголовок 3 2" xfId="85" xr:uid="{00000000-0005-0000-0000-000054000000}"/>
    <cellStyle name="Заголовок 4 2" xfId="86" xr:uid="{00000000-0005-0000-0000-000055000000}"/>
    <cellStyle name="Итог 2" xfId="87" xr:uid="{00000000-0005-0000-0000-000056000000}"/>
    <cellStyle name="Итог 2 2" xfId="88" xr:uid="{00000000-0005-0000-0000-000057000000}"/>
    <cellStyle name="Итог 2 2 2" xfId="89" xr:uid="{00000000-0005-0000-0000-000058000000}"/>
    <cellStyle name="Итог 2 2 3" xfId="90" xr:uid="{00000000-0005-0000-0000-000059000000}"/>
    <cellStyle name="Итог 2 2 4" xfId="91" xr:uid="{00000000-0005-0000-0000-00005A000000}"/>
    <cellStyle name="Итог 2 3" xfId="92" xr:uid="{00000000-0005-0000-0000-00005B000000}"/>
    <cellStyle name="Итог 2 3 2" xfId="93" xr:uid="{00000000-0005-0000-0000-00005C000000}"/>
    <cellStyle name="Итог 2 3 3" xfId="94" xr:uid="{00000000-0005-0000-0000-00005D000000}"/>
    <cellStyle name="Итог 2 4" xfId="95" xr:uid="{00000000-0005-0000-0000-00005E000000}"/>
    <cellStyle name="Итог 2 4 2" xfId="96" xr:uid="{00000000-0005-0000-0000-00005F000000}"/>
    <cellStyle name="Итог 2 4 3" xfId="97" xr:uid="{00000000-0005-0000-0000-000060000000}"/>
    <cellStyle name="Итог 2 5" xfId="98" xr:uid="{00000000-0005-0000-0000-000061000000}"/>
    <cellStyle name="Итог 2 5 2" xfId="99" xr:uid="{00000000-0005-0000-0000-000062000000}"/>
    <cellStyle name="Итог 2 5 3" xfId="100" xr:uid="{00000000-0005-0000-0000-000063000000}"/>
    <cellStyle name="Итог 2 6" xfId="101" xr:uid="{00000000-0005-0000-0000-000064000000}"/>
    <cellStyle name="Итог 2 6 2" xfId="102" xr:uid="{00000000-0005-0000-0000-000065000000}"/>
    <cellStyle name="Итог 2 6 3" xfId="103" xr:uid="{00000000-0005-0000-0000-000066000000}"/>
    <cellStyle name="Итог 2 7" xfId="104" xr:uid="{00000000-0005-0000-0000-000067000000}"/>
    <cellStyle name="Итог 2 8" xfId="105" xr:uid="{00000000-0005-0000-0000-000068000000}"/>
    <cellStyle name="Контрольная ячейка 2" xfId="106" xr:uid="{00000000-0005-0000-0000-000069000000}"/>
    <cellStyle name="Название 2" xfId="107" xr:uid="{00000000-0005-0000-0000-00006A000000}"/>
    <cellStyle name="Нейтральный 2" xfId="108" xr:uid="{00000000-0005-0000-0000-00006B000000}"/>
    <cellStyle name="Обычный" xfId="0" builtinId="0"/>
    <cellStyle name="Обычный 12 2" xfId="109" xr:uid="{00000000-0005-0000-0000-00006D000000}"/>
    <cellStyle name="Обычный 19" xfId="110" xr:uid="{00000000-0005-0000-0000-00006E000000}"/>
    <cellStyle name="Обычный 2" xfId="111" xr:uid="{00000000-0005-0000-0000-00006F000000}"/>
    <cellStyle name="Обычный 2 2" xfId="112" xr:uid="{00000000-0005-0000-0000-000070000000}"/>
    <cellStyle name="Обычный 2 2 2" xfId="113" xr:uid="{00000000-0005-0000-0000-000071000000}"/>
    <cellStyle name="Обычный 2 3" xfId="114" xr:uid="{00000000-0005-0000-0000-000072000000}"/>
    <cellStyle name="Обычный 2 3 2" xfId="115" xr:uid="{00000000-0005-0000-0000-000073000000}"/>
    <cellStyle name="Обычный 2 4" xfId="116" xr:uid="{00000000-0005-0000-0000-000074000000}"/>
    <cellStyle name="Обычный 2 5" xfId="117" xr:uid="{00000000-0005-0000-0000-000075000000}"/>
    <cellStyle name="Обычный 2 6" xfId="118" xr:uid="{00000000-0005-0000-0000-000076000000}"/>
    <cellStyle name="Обычный 3" xfId="119" xr:uid="{00000000-0005-0000-0000-000077000000}"/>
    <cellStyle name="Обычный 3 2" xfId="120" xr:uid="{00000000-0005-0000-0000-000078000000}"/>
    <cellStyle name="Обычный 3 2 2 2" xfId="121" xr:uid="{00000000-0005-0000-0000-000079000000}"/>
    <cellStyle name="Обычный 3 21" xfId="122" xr:uid="{00000000-0005-0000-0000-00007A000000}"/>
    <cellStyle name="Обычный 3 3" xfId="123" xr:uid="{00000000-0005-0000-0000-00007B000000}"/>
    <cellStyle name="Обычный 4" xfId="124" xr:uid="{00000000-0005-0000-0000-00007C000000}"/>
    <cellStyle name="Обычный 4 2" xfId="125" xr:uid="{00000000-0005-0000-0000-00007D000000}"/>
    <cellStyle name="Обычный 4 3" xfId="126" xr:uid="{00000000-0005-0000-0000-00007E000000}"/>
    <cellStyle name="Обычный 5" xfId="127" xr:uid="{00000000-0005-0000-0000-00007F000000}"/>
    <cellStyle name="Обычный 6" xfId="128" xr:uid="{00000000-0005-0000-0000-000080000000}"/>
    <cellStyle name="Обычный 6 2" xfId="129" xr:uid="{00000000-0005-0000-0000-000081000000}"/>
    <cellStyle name="Обычный 6 2 2" xfId="130" xr:uid="{00000000-0005-0000-0000-000082000000}"/>
    <cellStyle name="Обычный 6 2 3" xfId="131" xr:uid="{00000000-0005-0000-0000-000083000000}"/>
    <cellStyle name="Обычный 7" xfId="132" xr:uid="{00000000-0005-0000-0000-000084000000}"/>
    <cellStyle name="Обычный 7 2" xfId="133" xr:uid="{00000000-0005-0000-0000-000085000000}"/>
    <cellStyle name="Обычный 8" xfId="134" xr:uid="{00000000-0005-0000-0000-000086000000}"/>
    <cellStyle name="Обычный 8 2" xfId="135" xr:uid="{00000000-0005-0000-0000-000087000000}"/>
    <cellStyle name="Обычный 8 3" xfId="136" xr:uid="{00000000-0005-0000-0000-000088000000}"/>
    <cellStyle name="Обычный 9" xfId="137" xr:uid="{00000000-0005-0000-0000-000089000000}"/>
    <cellStyle name="Обычный_Свод 2014 3" xfId="138" xr:uid="{00000000-0005-0000-0000-00008A000000}"/>
    <cellStyle name="Обычный_Форматы по компаниям от 12.03" xfId="139" xr:uid="{00000000-0005-0000-0000-00008B000000}"/>
    <cellStyle name="Обычный_Форматы по компаниям_last" xfId="140" xr:uid="{00000000-0005-0000-0000-00008C000000}"/>
    <cellStyle name="Плохой 2" xfId="141" xr:uid="{00000000-0005-0000-0000-00008D000000}"/>
    <cellStyle name="Пояснение 2" xfId="142" xr:uid="{00000000-0005-0000-0000-00008E000000}"/>
    <cellStyle name="Примечание 2" xfId="143" xr:uid="{00000000-0005-0000-0000-00008F000000}"/>
    <cellStyle name="Примечание 2 2" xfId="144" xr:uid="{00000000-0005-0000-0000-000090000000}"/>
    <cellStyle name="Примечание 2 2 2" xfId="145" xr:uid="{00000000-0005-0000-0000-000091000000}"/>
    <cellStyle name="Примечание 2 2 3" xfId="146" xr:uid="{00000000-0005-0000-0000-000092000000}"/>
    <cellStyle name="Примечание 2 2 4" xfId="147" xr:uid="{00000000-0005-0000-0000-000093000000}"/>
    <cellStyle name="Примечание 2 3" xfId="148" xr:uid="{00000000-0005-0000-0000-000094000000}"/>
    <cellStyle name="Примечание 2 3 2" xfId="149" xr:uid="{00000000-0005-0000-0000-000095000000}"/>
    <cellStyle name="Примечание 2 3 3" xfId="150" xr:uid="{00000000-0005-0000-0000-000096000000}"/>
    <cellStyle name="Примечание 2 4" xfId="151" xr:uid="{00000000-0005-0000-0000-000097000000}"/>
    <cellStyle name="Примечание 2 4 2" xfId="152" xr:uid="{00000000-0005-0000-0000-000098000000}"/>
    <cellStyle name="Примечание 2 4 3" xfId="153" xr:uid="{00000000-0005-0000-0000-000099000000}"/>
    <cellStyle name="Примечание 2 5" xfId="154" xr:uid="{00000000-0005-0000-0000-00009A000000}"/>
    <cellStyle name="Примечание 2 6" xfId="155" xr:uid="{00000000-0005-0000-0000-00009B000000}"/>
    <cellStyle name="Процентный" xfId="156" builtinId="5"/>
    <cellStyle name="Процентный 2" xfId="157" xr:uid="{00000000-0005-0000-0000-00009D000000}"/>
    <cellStyle name="Процентный 2 2" xfId="158" xr:uid="{00000000-0005-0000-0000-00009E000000}"/>
    <cellStyle name="Процентный 3" xfId="159" xr:uid="{00000000-0005-0000-0000-00009F000000}"/>
    <cellStyle name="Процентный 4" xfId="160" xr:uid="{00000000-0005-0000-0000-0000A0000000}"/>
    <cellStyle name="Процентный 4 2" xfId="161" xr:uid="{00000000-0005-0000-0000-0000A1000000}"/>
    <cellStyle name="Связанная ячейка 2" xfId="162" xr:uid="{00000000-0005-0000-0000-0000A2000000}"/>
    <cellStyle name="Стиль 1" xfId="163" xr:uid="{00000000-0005-0000-0000-0000A3000000}"/>
    <cellStyle name="Текст предупреждения 2" xfId="164" xr:uid="{00000000-0005-0000-0000-0000A4000000}"/>
    <cellStyle name="Финансовый 2" xfId="165" xr:uid="{00000000-0005-0000-0000-0000A5000000}"/>
    <cellStyle name="Финансовый 2 2" xfId="166" xr:uid="{00000000-0005-0000-0000-0000A6000000}"/>
    <cellStyle name="Финансовый 2 2 2" xfId="167" xr:uid="{00000000-0005-0000-0000-0000A7000000}"/>
    <cellStyle name="Финансовый 2 2 2 2" xfId="168" xr:uid="{00000000-0005-0000-0000-0000A8000000}"/>
    <cellStyle name="Финансовый 2 2 2 2 2" xfId="169" xr:uid="{00000000-0005-0000-0000-0000A9000000}"/>
    <cellStyle name="Финансовый 2 2 2 3" xfId="170" xr:uid="{00000000-0005-0000-0000-0000AA000000}"/>
    <cellStyle name="Финансовый 2 2 2 4" xfId="171" xr:uid="{00000000-0005-0000-0000-0000AB000000}"/>
    <cellStyle name="Финансовый 2 2 3" xfId="172" xr:uid="{00000000-0005-0000-0000-0000AC000000}"/>
    <cellStyle name="Финансовый 2 2 4" xfId="173" xr:uid="{00000000-0005-0000-0000-0000AD000000}"/>
    <cellStyle name="Финансовый 2 2 5" xfId="174" xr:uid="{00000000-0005-0000-0000-0000AE000000}"/>
    <cellStyle name="Финансовый 2 2 6" xfId="175" xr:uid="{00000000-0005-0000-0000-0000AF000000}"/>
    <cellStyle name="Финансовый 2 3" xfId="176" xr:uid="{00000000-0005-0000-0000-0000B0000000}"/>
    <cellStyle name="Финансовый 2 3 2" xfId="177" xr:uid="{00000000-0005-0000-0000-0000B1000000}"/>
    <cellStyle name="Финансовый 2 3 3" xfId="178" xr:uid="{00000000-0005-0000-0000-0000B2000000}"/>
    <cellStyle name="Финансовый 2 4" xfId="179" xr:uid="{00000000-0005-0000-0000-0000B3000000}"/>
    <cellStyle name="Финансовый 2 4 2" xfId="180" xr:uid="{00000000-0005-0000-0000-0000B4000000}"/>
    <cellStyle name="Финансовый 2 4 2 2" xfId="181" xr:uid="{00000000-0005-0000-0000-0000B5000000}"/>
    <cellStyle name="Финансовый 2 4 3" xfId="182" xr:uid="{00000000-0005-0000-0000-0000B6000000}"/>
    <cellStyle name="Финансовый 2 5" xfId="183" xr:uid="{00000000-0005-0000-0000-0000B7000000}"/>
    <cellStyle name="Финансовый 2 5 2" xfId="184" xr:uid="{00000000-0005-0000-0000-0000B8000000}"/>
    <cellStyle name="Финансовый 2 6" xfId="185" xr:uid="{00000000-0005-0000-0000-0000B9000000}"/>
    <cellStyle name="Финансовый 3" xfId="186" xr:uid="{00000000-0005-0000-0000-0000BA000000}"/>
    <cellStyle name="Финансовый 3 2" xfId="187" xr:uid="{00000000-0005-0000-0000-0000BB000000}"/>
    <cellStyle name="Финансовый 3 2 2" xfId="188" xr:uid="{00000000-0005-0000-0000-0000BC000000}"/>
    <cellStyle name="Финансовый 3 2 2 2" xfId="189" xr:uid="{00000000-0005-0000-0000-0000BD000000}"/>
    <cellStyle name="Финансовый 3 2 2 3" xfId="190" xr:uid="{00000000-0005-0000-0000-0000BE000000}"/>
    <cellStyle name="Финансовый 3 2 3" xfId="191" xr:uid="{00000000-0005-0000-0000-0000BF000000}"/>
    <cellStyle name="Финансовый 4" xfId="192" xr:uid="{00000000-0005-0000-0000-0000C0000000}"/>
    <cellStyle name="Финансовый 5" xfId="193" xr:uid="{00000000-0005-0000-0000-0000C1000000}"/>
    <cellStyle name="Финансовый 6" xfId="194" xr:uid="{00000000-0005-0000-0000-0000C2000000}"/>
    <cellStyle name="Хороший 2" xfId="195" xr:uid="{00000000-0005-0000-0000-0000C3000000}"/>
  </cellStyles>
  <dxfs count="10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9"/>
          <c:y val="1.6025999999999999E-2"/>
        </c:manualLayout>
      </c:layout>
      <c:overlay val="0"/>
      <c:spPr>
        <a:prstGeom prst="rect">
          <a:avLst/>
        </a:prstGeom>
        <a:noFill/>
        <a:ln w="25400">
          <a:noFill/>
        </a:ln>
      </c:spPr>
    </c:title>
    <c:autoTitleDeleted val="0"/>
    <c:plotArea>
      <c:layout>
        <c:manualLayout>
          <c:layoutTarget val="inner"/>
          <c:xMode val="edge"/>
          <c:yMode val="edge"/>
          <c:x val="5.3874999999999999E-2"/>
          <c:y val="9.2949000000000004E-2"/>
          <c:w val="0.87033499999999997"/>
          <c:h val="0.788215"/>
        </c:manualLayout>
      </c:layout>
      <c:lineChart>
        <c:grouping val="standard"/>
        <c:varyColors val="0"/>
        <c:ser>
          <c:idx val="0"/>
          <c:order val="0"/>
          <c:tx>
            <c:v>PV</c:v>
          </c:tx>
          <c:marker>
            <c:symbol val="none"/>
          </c:marker>
          <c:val>
            <c:numRef>
              <c:f>'5. анализ эконом эфф'!$B$84:$M$84</c:f>
              <c:numCache>
                <c:formatCode>_(* #\ ##0_);_(* \(#\ ##0\);_(* "-"_);_(@_)</c:formatCode>
                <c:ptCount val="12"/>
                <c:pt idx="0">
                  <c:v>-2470356.9074078971</c:v>
                </c:pt>
                <c:pt idx="1">
                  <c:v>-78889806.116210148</c:v>
                </c:pt>
                <c:pt idx="2">
                  <c:v>-17703440.271877654</c:v>
                </c:pt>
                <c:pt idx="3">
                  <c:v>-9536030.8933806755</c:v>
                </c:pt>
                <c:pt idx="4">
                  <c:v>25145885.435366239</c:v>
                </c:pt>
                <c:pt idx="5">
                  <c:v>-56098303.44609426</c:v>
                </c:pt>
                <c:pt idx="6">
                  <c:v>-41354204.545491897</c:v>
                </c:pt>
                <c:pt idx="7">
                  <c:v>22604697.427610844</c:v>
                </c:pt>
                <c:pt idx="8">
                  <c:v>20635153.398434166</c:v>
                </c:pt>
                <c:pt idx="9">
                  <c:v>18841832.823564358</c:v>
                </c:pt>
                <c:pt idx="10">
                  <c:v>17208473.980754387</c:v>
                </c:pt>
                <c:pt idx="11">
                  <c:v>15720367.284755507</c:v>
                </c:pt>
              </c:numCache>
            </c:numRef>
          </c:val>
          <c:smooth val="0"/>
          <c:extLst>
            <c:ext xmlns:c16="http://schemas.microsoft.com/office/drawing/2014/chart" uri="{C3380CC4-5D6E-409C-BE32-E72D297353CC}">
              <c16:uniqueId val="{00000000-B5B5-42CF-BDEB-CCB7E496A77C}"/>
            </c:ext>
          </c:extLst>
        </c:ser>
        <c:ser>
          <c:idx val="1"/>
          <c:order val="1"/>
          <c:tx>
            <c:v>NPV (без учета продажи)</c:v>
          </c:tx>
          <c:marker>
            <c:symbol val="none"/>
          </c:marker>
          <c:val>
            <c:numRef>
              <c:f>'5. анализ эконом эфф'!$B$85:$M$85</c:f>
              <c:numCache>
                <c:formatCode>_(* #\ ##0_);_(* \(#\ ##0\);_(* "-"_);_(@_)</c:formatCode>
                <c:ptCount val="12"/>
                <c:pt idx="0">
                  <c:v>-2470356.9074078971</c:v>
                </c:pt>
                <c:pt idx="1">
                  <c:v>-81360163.023618042</c:v>
                </c:pt>
                <c:pt idx="2">
                  <c:v>-99063603.295495689</c:v>
                </c:pt>
                <c:pt idx="3">
                  <c:v>-108599634.18887636</c:v>
                </c:pt>
                <c:pt idx="4">
                  <c:v>-83453748.753510118</c:v>
                </c:pt>
                <c:pt idx="5">
                  <c:v>-139552052.19960439</c:v>
                </c:pt>
                <c:pt idx="6">
                  <c:v>-180906256.7450963</c:v>
                </c:pt>
                <c:pt idx="7">
                  <c:v>-158301559.31748545</c:v>
                </c:pt>
                <c:pt idx="8">
                  <c:v>-137666405.91905129</c:v>
                </c:pt>
                <c:pt idx="9">
                  <c:v>-118824573.09548694</c:v>
                </c:pt>
                <c:pt idx="10">
                  <c:v>-101616099.11473255</c:v>
                </c:pt>
                <c:pt idx="11">
                  <c:v>-85895731.829977036</c:v>
                </c:pt>
              </c:numCache>
            </c:numRef>
          </c:val>
          <c:smooth val="0"/>
          <c:extLst>
            <c:ext xmlns:c16="http://schemas.microsoft.com/office/drawing/2014/chart" uri="{C3380CC4-5D6E-409C-BE32-E72D297353CC}">
              <c16:uniqueId val="{00000001-B5B5-42CF-BDEB-CCB7E496A77C}"/>
            </c:ext>
          </c:extLst>
        </c:ser>
        <c:dLbls>
          <c:showLegendKey val="0"/>
          <c:showVal val="0"/>
          <c:showCatName val="0"/>
          <c:showSerName val="0"/>
          <c:showPercent val="0"/>
          <c:showBubbleSize val="0"/>
        </c:dLbls>
        <c:smooth val="0"/>
        <c:axId val="768364400"/>
        <c:axId val="768366576"/>
      </c:lineChart>
      <c:catAx>
        <c:axId val="7683644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68366576"/>
        <c:crosses val="autoZero"/>
        <c:auto val="1"/>
        <c:lblAlgn val="ctr"/>
        <c:lblOffset val="100"/>
        <c:noMultiLvlLbl val="0"/>
      </c:catAx>
      <c:valAx>
        <c:axId val="76836657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68364400"/>
        <c:crosses val="autoZero"/>
        <c:crossBetween val="between"/>
      </c:valAx>
    </c:plotArea>
    <c:legend>
      <c:legendPos val="r"/>
      <c:layout>
        <c:manualLayout>
          <c:xMode val="edge"/>
          <c:yMode val="edge"/>
          <c:x val="7.0343000000000003E-2"/>
          <c:y val="0.919875"/>
          <c:w val="0.92832300000000001"/>
          <c:h val="6.4102999999999993E-2"/>
        </c:manualLayout>
      </c:layout>
      <c:overlay val="0"/>
      <c:txPr>
        <a:bodyPr/>
        <a:lstStyle/>
        <a:p>
          <a:pPr>
            <a:defRPr sz="7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28578</xdr:colOff>
      <xdr:row>29</xdr:row>
      <xdr:rowOff>59870</xdr:rowOff>
    </xdr:from>
    <xdr:to>
      <xdr:col>7</xdr:col>
      <xdr:colOff>68037</xdr:colOff>
      <xdr:row>42</xdr:row>
      <xdr:rowOff>204105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113.140625" style="2" customWidth="1"/>
    <col min="4" max="4" width="12" style="1" customWidth="1"/>
    <col min="5" max="5" width="14.5703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280" t="s">
        <v>559</v>
      </c>
      <c r="B5" s="280"/>
      <c r="C5" s="280"/>
      <c r="D5" s="9"/>
      <c r="E5" s="9"/>
      <c r="F5" s="9"/>
      <c r="G5" s="9"/>
      <c r="H5" s="9"/>
      <c r="I5" s="9"/>
      <c r="J5" s="9"/>
    </row>
    <row r="6" spans="1:22" s="3" customFormat="1" ht="18.75" x14ac:dyDescent="0.3">
      <c r="A6" s="6"/>
      <c r="C6" s="7"/>
      <c r="H6" s="5"/>
    </row>
    <row r="7" spans="1:22" s="3" customFormat="1" ht="18.75" x14ac:dyDescent="0.2">
      <c r="A7" s="281" t="s">
        <v>3</v>
      </c>
      <c r="B7" s="281"/>
      <c r="C7" s="28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282" t="s">
        <v>4</v>
      </c>
      <c r="B9" s="282"/>
      <c r="C9" s="282"/>
      <c r="D9" s="13"/>
      <c r="E9" s="13"/>
      <c r="F9" s="13"/>
      <c r="G9" s="13"/>
      <c r="H9" s="13"/>
      <c r="I9" s="11"/>
      <c r="J9" s="11"/>
      <c r="K9" s="11"/>
      <c r="L9" s="11"/>
      <c r="M9" s="11"/>
      <c r="N9" s="11"/>
      <c r="O9" s="11"/>
      <c r="P9" s="11"/>
      <c r="Q9" s="11"/>
      <c r="R9" s="11"/>
      <c r="S9" s="11"/>
      <c r="T9" s="11"/>
      <c r="U9" s="11"/>
      <c r="V9" s="11"/>
    </row>
    <row r="10" spans="1:22" s="3" customFormat="1" ht="18.75" x14ac:dyDescent="0.2">
      <c r="A10" s="277" t="s">
        <v>5</v>
      </c>
      <c r="B10" s="277"/>
      <c r="C10" s="27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281" t="s">
        <v>6</v>
      </c>
      <c r="B12" s="281"/>
      <c r="C12" s="28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277" t="s">
        <v>7</v>
      </c>
      <c r="B13" s="277"/>
      <c r="C13" s="27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80.25" customHeight="1" x14ac:dyDescent="0.2">
      <c r="A15" s="278" t="s">
        <v>8</v>
      </c>
      <c r="B15" s="278"/>
      <c r="C15" s="27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277" t="s">
        <v>9</v>
      </c>
      <c r="B16" s="277"/>
      <c r="C16" s="27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278" t="s">
        <v>10</v>
      </c>
      <c r="B18" s="279"/>
      <c r="C18" s="27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63"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274"/>
      <c r="B24" s="275"/>
      <c r="C24" s="27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5" t="s">
        <v>21</v>
      </c>
      <c r="C25" s="25"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5" t="s">
        <v>24</v>
      </c>
      <c r="C26" s="25"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5" t="s">
        <v>27</v>
      </c>
      <c r="C27" s="25"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5" t="s">
        <v>30</v>
      </c>
      <c r="C28" s="25"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5" t="s">
        <v>33</v>
      </c>
      <c r="C29" s="25"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5" t="s">
        <v>35</v>
      </c>
      <c r="C30" s="25"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5" t="s">
        <v>37</v>
      </c>
      <c r="C31" s="25"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5" t="s">
        <v>39</v>
      </c>
      <c r="C32" s="25"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5" t="s">
        <v>41</v>
      </c>
      <c r="C33" s="25" t="s">
        <v>42</v>
      </c>
      <c r="D33" s="14"/>
      <c r="E33" s="14"/>
      <c r="F33" s="14"/>
      <c r="G33" s="14"/>
      <c r="H33" s="15"/>
      <c r="I33" s="15"/>
      <c r="J33" s="15"/>
      <c r="K33" s="15"/>
      <c r="L33" s="15"/>
      <c r="M33" s="15"/>
      <c r="N33" s="15"/>
      <c r="O33" s="15"/>
      <c r="P33" s="15"/>
      <c r="Q33" s="15"/>
      <c r="R33" s="15"/>
    </row>
    <row r="34" spans="1:18" ht="111" customHeight="1" x14ac:dyDescent="0.25">
      <c r="A34" s="23" t="s">
        <v>43</v>
      </c>
      <c r="B34" s="25" t="s">
        <v>44</v>
      </c>
      <c r="C34" s="25" t="s">
        <v>31</v>
      </c>
    </row>
    <row r="35" spans="1:18" ht="58.5" customHeight="1" x14ac:dyDescent="0.25">
      <c r="A35" s="23" t="s">
        <v>45</v>
      </c>
      <c r="B35" s="25" t="s">
        <v>46</v>
      </c>
      <c r="C35" s="25" t="s">
        <v>31</v>
      </c>
    </row>
    <row r="36" spans="1:18" ht="51.75" customHeight="1" x14ac:dyDescent="0.25">
      <c r="A36" s="23" t="s">
        <v>47</v>
      </c>
      <c r="B36" s="25" t="s">
        <v>48</v>
      </c>
      <c r="C36" s="25" t="s">
        <v>31</v>
      </c>
    </row>
    <row r="37" spans="1:18" ht="43.5" customHeight="1" x14ac:dyDescent="0.25">
      <c r="A37" s="23" t="s">
        <v>49</v>
      </c>
      <c r="B37" s="25" t="s">
        <v>50</v>
      </c>
      <c r="C37" s="25" t="s">
        <v>51</v>
      </c>
    </row>
    <row r="38" spans="1:18" ht="43.5" customHeight="1" x14ac:dyDescent="0.25">
      <c r="A38" s="23" t="s">
        <v>52</v>
      </c>
      <c r="B38" s="25" t="s">
        <v>53</v>
      </c>
      <c r="C38" s="25" t="s">
        <v>31</v>
      </c>
    </row>
    <row r="39" spans="1:18" ht="23.25" customHeight="1" x14ac:dyDescent="0.25">
      <c r="A39" s="274"/>
      <c r="B39" s="275"/>
      <c r="C39" s="276"/>
    </row>
    <row r="40" spans="1:18" ht="63" x14ac:dyDescent="0.25">
      <c r="A40" s="23" t="s">
        <v>54</v>
      </c>
      <c r="B40" s="25" t="s">
        <v>55</v>
      </c>
      <c r="C40" s="25"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Фтз=654,9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Фит=654,9 млн рублей</v>
      </c>
    </row>
    <row r="41" spans="1:18" ht="105.75" customHeight="1" x14ac:dyDescent="0.25">
      <c r="A41" s="23" t="s">
        <v>56</v>
      </c>
      <c r="B41" s="25" t="s">
        <v>57</v>
      </c>
      <c r="C41" s="25" t="s">
        <v>58</v>
      </c>
    </row>
    <row r="42" spans="1:18" ht="83.25" customHeight="1" x14ac:dyDescent="0.25">
      <c r="A42" s="23" t="s">
        <v>59</v>
      </c>
      <c r="B42" s="25" t="s">
        <v>60</v>
      </c>
      <c r="C42" s="25" t="s">
        <v>58</v>
      </c>
    </row>
    <row r="43" spans="1:18" ht="186" customHeight="1" x14ac:dyDescent="0.25">
      <c r="A43" s="23" t="s">
        <v>61</v>
      </c>
      <c r="B43" s="25" t="s">
        <v>62</v>
      </c>
      <c r="C43" s="25" t="s">
        <v>22</v>
      </c>
    </row>
    <row r="44" spans="1:18" ht="111" customHeight="1" x14ac:dyDescent="0.25">
      <c r="A44" s="23" t="s">
        <v>63</v>
      </c>
      <c r="B44" s="25" t="s">
        <v>64</v>
      </c>
      <c r="C44" s="25" t="s">
        <v>22</v>
      </c>
    </row>
    <row r="45" spans="1:18" ht="120" customHeight="1" x14ac:dyDescent="0.25">
      <c r="A45" s="23" t="s">
        <v>65</v>
      </c>
      <c r="B45" s="25" t="s">
        <v>66</v>
      </c>
      <c r="C45" s="25" t="s">
        <v>22</v>
      </c>
    </row>
    <row r="46" spans="1:18" ht="101.25" customHeight="1" x14ac:dyDescent="0.25">
      <c r="A46" s="23" t="s">
        <v>67</v>
      </c>
      <c r="B46" s="25" t="s">
        <v>68</v>
      </c>
      <c r="C46" s="25" t="s">
        <v>22</v>
      </c>
    </row>
    <row r="47" spans="1:18" ht="18.75" customHeight="1" x14ac:dyDescent="0.25">
      <c r="A47" s="274"/>
      <c r="B47" s="275"/>
      <c r="C47" s="276"/>
    </row>
    <row r="48" spans="1:18" ht="75.75" customHeight="1" x14ac:dyDescent="0.25">
      <c r="A48" s="23" t="s">
        <v>69</v>
      </c>
      <c r="B48" s="25" t="s">
        <v>70</v>
      </c>
      <c r="C48" s="27" t="str">
        <f>CONCATENATE(ROUND('6.2. Паспорт фин осв ввод'!AC24,2)," млн рублей")</f>
        <v>86,73 млн рублей</v>
      </c>
    </row>
    <row r="49" spans="1:3" ht="71.25" customHeight="1" x14ac:dyDescent="0.25">
      <c r="A49" s="23" t="s">
        <v>71</v>
      </c>
      <c r="B49" s="25" t="s">
        <v>72</v>
      </c>
      <c r="C49" s="27" t="str">
        <f>CONCATENATE(ROUND('6.2. Паспорт фин осв ввод'!AC30,2)," млн рублей")</f>
        <v>7,62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3" customFormat="1" ht="18.75"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280" t="str">
        <f>CONCATENATE('1. паспорт местоположение'!A5:B5,'1. паспорт местоположение'!C5)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3" customFormat="1" ht="15.75" x14ac:dyDescent="0.2">
      <c r="A5" s="6"/>
    </row>
    <row r="6" spans="1:28" s="3" customFormat="1" ht="18.75" x14ac:dyDescent="0.2">
      <c r="A6" s="281" t="s">
        <v>3</v>
      </c>
      <c r="B6" s="281"/>
      <c r="C6" s="281"/>
      <c r="D6" s="281"/>
      <c r="E6" s="281"/>
      <c r="F6" s="281"/>
      <c r="G6" s="281"/>
      <c r="H6" s="281"/>
      <c r="I6" s="281"/>
      <c r="J6" s="281"/>
      <c r="K6" s="281"/>
      <c r="L6" s="281"/>
      <c r="M6" s="281"/>
      <c r="N6" s="281"/>
      <c r="O6" s="281"/>
      <c r="P6" s="281"/>
      <c r="Q6" s="281"/>
      <c r="R6" s="281"/>
      <c r="S6" s="281"/>
      <c r="T6" s="11"/>
      <c r="U6" s="11"/>
      <c r="V6" s="11"/>
      <c r="W6" s="11"/>
      <c r="X6" s="11"/>
      <c r="Y6" s="11"/>
      <c r="Z6" s="11"/>
      <c r="AA6" s="11"/>
      <c r="AB6" s="11"/>
    </row>
    <row r="7" spans="1:28" s="3" customFormat="1" ht="18.75" x14ac:dyDescent="0.2">
      <c r="A7" s="281"/>
      <c r="B7" s="281"/>
      <c r="C7" s="281"/>
      <c r="D7" s="281"/>
      <c r="E7" s="281"/>
      <c r="F7" s="281"/>
      <c r="G7" s="281"/>
      <c r="H7" s="281"/>
      <c r="I7" s="281"/>
      <c r="J7" s="281"/>
      <c r="K7" s="281"/>
      <c r="L7" s="281"/>
      <c r="M7" s="281"/>
      <c r="N7" s="281"/>
      <c r="O7" s="281"/>
      <c r="P7" s="281"/>
      <c r="Q7" s="281"/>
      <c r="R7" s="281"/>
      <c r="S7" s="281"/>
      <c r="T7" s="11"/>
      <c r="U7" s="11"/>
      <c r="V7" s="11"/>
      <c r="W7" s="11"/>
      <c r="X7" s="11"/>
      <c r="Y7" s="11"/>
      <c r="Z7" s="11"/>
      <c r="AA7" s="11"/>
      <c r="AB7" s="11"/>
    </row>
    <row r="8" spans="1:28" s="3" customFormat="1" ht="18.75" x14ac:dyDescent="0.2">
      <c r="A8" s="289" t="str">
        <f>'1. паспорт местоположение'!A9:C9</f>
        <v>Акционерное общество "Россети Янтарь" ДЗО  ПАО "Россети"</v>
      </c>
      <c r="B8" s="289"/>
      <c r="C8" s="289"/>
      <c r="D8" s="289"/>
      <c r="E8" s="289"/>
      <c r="F8" s="289"/>
      <c r="G8" s="289"/>
      <c r="H8" s="289"/>
      <c r="I8" s="289"/>
      <c r="J8" s="289"/>
      <c r="K8" s="289"/>
      <c r="L8" s="289"/>
      <c r="M8" s="289"/>
      <c r="N8" s="289"/>
      <c r="O8" s="289"/>
      <c r="P8" s="289"/>
      <c r="Q8" s="289"/>
      <c r="R8" s="289"/>
      <c r="S8" s="289"/>
      <c r="T8" s="11"/>
      <c r="U8" s="11"/>
      <c r="V8" s="11"/>
      <c r="W8" s="11"/>
      <c r="X8" s="11"/>
      <c r="Y8" s="11"/>
      <c r="Z8" s="11"/>
      <c r="AA8" s="11"/>
      <c r="AB8" s="11"/>
    </row>
    <row r="9" spans="1:28" s="3" customFormat="1" ht="18.75" x14ac:dyDescent="0.2">
      <c r="A9" s="277" t="s">
        <v>5</v>
      </c>
      <c r="B9" s="277"/>
      <c r="C9" s="277"/>
      <c r="D9" s="277"/>
      <c r="E9" s="277"/>
      <c r="F9" s="277"/>
      <c r="G9" s="277"/>
      <c r="H9" s="277"/>
      <c r="I9" s="277"/>
      <c r="J9" s="277"/>
      <c r="K9" s="277"/>
      <c r="L9" s="277"/>
      <c r="M9" s="277"/>
      <c r="N9" s="277"/>
      <c r="O9" s="277"/>
      <c r="P9" s="277"/>
      <c r="Q9" s="277"/>
      <c r="R9" s="277"/>
      <c r="S9" s="277"/>
      <c r="T9" s="11"/>
      <c r="U9" s="11"/>
      <c r="V9" s="11"/>
      <c r="W9" s="11"/>
      <c r="X9" s="11"/>
      <c r="Y9" s="11"/>
      <c r="Z9" s="11"/>
      <c r="AA9" s="11"/>
      <c r="AB9" s="11"/>
    </row>
    <row r="10" spans="1:28" s="3" customFormat="1" ht="18.75" x14ac:dyDescent="0.2">
      <c r="A10" s="281"/>
      <c r="B10" s="281"/>
      <c r="C10" s="281"/>
      <c r="D10" s="281"/>
      <c r="E10" s="281"/>
      <c r="F10" s="281"/>
      <c r="G10" s="281"/>
      <c r="H10" s="281"/>
      <c r="I10" s="281"/>
      <c r="J10" s="281"/>
      <c r="K10" s="281"/>
      <c r="L10" s="281"/>
      <c r="M10" s="281"/>
      <c r="N10" s="281"/>
      <c r="O10" s="281"/>
      <c r="P10" s="281"/>
      <c r="Q10" s="281"/>
      <c r="R10" s="281"/>
      <c r="S10" s="281"/>
      <c r="T10" s="11"/>
      <c r="U10" s="11"/>
      <c r="V10" s="11"/>
      <c r="W10" s="11"/>
      <c r="X10" s="11"/>
      <c r="Y10" s="11"/>
      <c r="Z10" s="11"/>
      <c r="AA10" s="11"/>
      <c r="AB10" s="11"/>
    </row>
    <row r="11" spans="1:28" s="3" customFormat="1" ht="18.75" x14ac:dyDescent="0.2">
      <c r="A11" s="289" t="str">
        <f>'1. паспорт местоположение'!A12:C12</f>
        <v>L_19-1197</v>
      </c>
      <c r="B11" s="289"/>
      <c r="C11" s="289"/>
      <c r="D11" s="289"/>
      <c r="E11" s="289"/>
      <c r="F11" s="289"/>
      <c r="G11" s="289"/>
      <c r="H11" s="289"/>
      <c r="I11" s="289"/>
      <c r="J11" s="289"/>
      <c r="K11" s="289"/>
      <c r="L11" s="289"/>
      <c r="M11" s="289"/>
      <c r="N11" s="289"/>
      <c r="O11" s="289"/>
      <c r="P11" s="289"/>
      <c r="Q11" s="289"/>
      <c r="R11" s="289"/>
      <c r="S11" s="289"/>
      <c r="T11" s="11"/>
      <c r="U11" s="11"/>
      <c r="V11" s="11"/>
      <c r="W11" s="11"/>
      <c r="X11" s="11"/>
      <c r="Y11" s="11"/>
      <c r="Z11" s="11"/>
      <c r="AA11" s="11"/>
      <c r="AB11" s="11"/>
    </row>
    <row r="12" spans="1:28" s="3"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
      <c r="U12" s="11"/>
      <c r="V12" s="11"/>
      <c r="W12" s="11"/>
      <c r="X12" s="11"/>
      <c r="Y12" s="11"/>
      <c r="Z12" s="11"/>
      <c r="AA12" s="11"/>
      <c r="AB12" s="11"/>
    </row>
    <row r="13" spans="1:28" s="3"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5"/>
      <c r="U13" s="15"/>
      <c r="V13" s="15"/>
      <c r="W13" s="15"/>
      <c r="X13" s="15"/>
      <c r="Y13" s="15"/>
      <c r="Z13" s="15"/>
      <c r="AA13" s="15"/>
      <c r="AB13" s="15"/>
    </row>
    <row r="14" spans="1:28" s="17" customFormat="1" ht="15.75" x14ac:dyDescent="0.2">
      <c r="A14" s="290"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90"/>
      <c r="C14" s="290"/>
      <c r="D14" s="290"/>
      <c r="E14" s="290"/>
      <c r="F14" s="290"/>
      <c r="G14" s="290"/>
      <c r="H14" s="290"/>
      <c r="I14" s="290"/>
      <c r="J14" s="290"/>
      <c r="K14" s="290"/>
      <c r="L14" s="290"/>
      <c r="M14" s="290"/>
      <c r="N14" s="290"/>
      <c r="O14" s="290"/>
      <c r="P14" s="290"/>
      <c r="Q14" s="290"/>
      <c r="R14" s="290"/>
      <c r="S14" s="290"/>
      <c r="T14" s="13"/>
      <c r="U14" s="13"/>
      <c r="V14" s="13"/>
      <c r="W14" s="13"/>
      <c r="X14" s="13"/>
      <c r="Y14" s="13"/>
      <c r="Z14" s="13"/>
      <c r="AA14" s="13"/>
      <c r="AB14" s="13"/>
    </row>
    <row r="15" spans="1:28" s="17" customFormat="1" ht="15" customHeight="1" x14ac:dyDescent="0.2">
      <c r="A15" s="277" t="s">
        <v>9</v>
      </c>
      <c r="B15" s="277"/>
      <c r="C15" s="277"/>
      <c r="D15" s="277"/>
      <c r="E15" s="277"/>
      <c r="F15" s="277"/>
      <c r="G15" s="277"/>
      <c r="H15" s="277"/>
      <c r="I15" s="277"/>
      <c r="J15" s="277"/>
      <c r="K15" s="277"/>
      <c r="L15" s="277"/>
      <c r="M15" s="277"/>
      <c r="N15" s="277"/>
      <c r="O15" s="277"/>
      <c r="P15" s="277"/>
      <c r="Q15" s="277"/>
      <c r="R15" s="277"/>
      <c r="S15" s="277"/>
      <c r="T15" s="14"/>
      <c r="U15" s="14"/>
      <c r="V15" s="14"/>
      <c r="W15" s="14"/>
      <c r="X15" s="14"/>
      <c r="Y15" s="14"/>
      <c r="Z15" s="14"/>
      <c r="AA15" s="14"/>
      <c r="AB15" s="14"/>
    </row>
    <row r="16" spans="1:28" s="17"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5"/>
      <c r="U16" s="15"/>
      <c r="V16" s="15"/>
      <c r="W16" s="15"/>
      <c r="X16" s="15"/>
      <c r="Y16" s="15"/>
    </row>
    <row r="17" spans="1:28" s="17" customFormat="1" ht="45.75" customHeight="1" x14ac:dyDescent="0.2">
      <c r="A17" s="278" t="s">
        <v>73</v>
      </c>
      <c r="B17" s="278"/>
      <c r="C17" s="278"/>
      <c r="D17" s="278"/>
      <c r="E17" s="278"/>
      <c r="F17" s="278"/>
      <c r="G17" s="278"/>
      <c r="H17" s="278"/>
      <c r="I17" s="278"/>
      <c r="J17" s="278"/>
      <c r="K17" s="278"/>
      <c r="L17" s="278"/>
      <c r="M17" s="278"/>
      <c r="N17" s="278"/>
      <c r="O17" s="278"/>
      <c r="P17" s="278"/>
      <c r="Q17" s="278"/>
      <c r="R17" s="278"/>
      <c r="S17" s="278"/>
      <c r="T17" s="18"/>
      <c r="U17" s="18"/>
      <c r="V17" s="18"/>
      <c r="W17" s="18"/>
      <c r="X17" s="18"/>
      <c r="Y17" s="18"/>
      <c r="Z17" s="18"/>
      <c r="AA17" s="18"/>
      <c r="AB17" s="18"/>
    </row>
    <row r="18" spans="1:28" s="17"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5"/>
      <c r="U18" s="15"/>
      <c r="V18" s="15"/>
      <c r="W18" s="15"/>
      <c r="X18" s="15"/>
      <c r="Y18" s="15"/>
    </row>
    <row r="19" spans="1:28" s="17" customFormat="1" ht="54" customHeight="1" x14ac:dyDescent="0.2">
      <c r="A19" s="284" t="s">
        <v>11</v>
      </c>
      <c r="B19" s="284" t="s">
        <v>74</v>
      </c>
      <c r="C19" s="287" t="s">
        <v>75</v>
      </c>
      <c r="D19" s="284" t="s">
        <v>76</v>
      </c>
      <c r="E19" s="284" t="s">
        <v>77</v>
      </c>
      <c r="F19" s="284" t="s">
        <v>78</v>
      </c>
      <c r="G19" s="284" t="s">
        <v>79</v>
      </c>
      <c r="H19" s="284" t="s">
        <v>80</v>
      </c>
      <c r="I19" s="284" t="s">
        <v>81</v>
      </c>
      <c r="J19" s="284" t="s">
        <v>82</v>
      </c>
      <c r="K19" s="284" t="s">
        <v>83</v>
      </c>
      <c r="L19" s="284" t="s">
        <v>84</v>
      </c>
      <c r="M19" s="284" t="s">
        <v>85</v>
      </c>
      <c r="N19" s="284" t="s">
        <v>86</v>
      </c>
      <c r="O19" s="284" t="s">
        <v>87</v>
      </c>
      <c r="P19" s="284" t="s">
        <v>88</v>
      </c>
      <c r="Q19" s="284" t="s">
        <v>89</v>
      </c>
      <c r="R19" s="284"/>
      <c r="S19" s="283" t="s">
        <v>90</v>
      </c>
      <c r="T19" s="15"/>
      <c r="U19" s="15"/>
      <c r="V19" s="15"/>
      <c r="W19" s="15"/>
      <c r="X19" s="15"/>
      <c r="Y19" s="15"/>
    </row>
    <row r="20" spans="1:28" s="17" customFormat="1" ht="180.75" customHeight="1" x14ac:dyDescent="0.2">
      <c r="A20" s="284"/>
      <c r="B20" s="284"/>
      <c r="C20" s="288"/>
      <c r="D20" s="284"/>
      <c r="E20" s="284"/>
      <c r="F20" s="284"/>
      <c r="G20" s="284"/>
      <c r="H20" s="284"/>
      <c r="I20" s="284"/>
      <c r="J20" s="284"/>
      <c r="K20" s="284"/>
      <c r="L20" s="284"/>
      <c r="M20" s="284"/>
      <c r="N20" s="284"/>
      <c r="O20" s="284"/>
      <c r="P20" s="284"/>
      <c r="Q20" s="28" t="s">
        <v>91</v>
      </c>
      <c r="R20" s="29" t="s">
        <v>92</v>
      </c>
      <c r="S20" s="28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2.25" customHeight="1" x14ac:dyDescent="0.2">
      <c r="A22" s="28"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8" t="s">
        <v>93</v>
      </c>
      <c r="S22" s="28" t="s">
        <v>93</v>
      </c>
      <c r="T22" s="15"/>
      <c r="U22" s="15"/>
      <c r="V22" s="15"/>
      <c r="W22" s="15"/>
      <c r="X22" s="15"/>
      <c r="Y22" s="15"/>
    </row>
    <row r="23" spans="1:28" s="17" customFormat="1" ht="18.75" x14ac:dyDescent="0.2">
      <c r="A23" s="28"/>
      <c r="B23" s="30"/>
      <c r="C23" s="30"/>
      <c r="D23" s="30"/>
      <c r="E23" s="30"/>
      <c r="F23" s="30"/>
      <c r="G23" s="30"/>
      <c r="H23" s="31"/>
      <c r="I23" s="31"/>
      <c r="J23" s="31"/>
      <c r="K23" s="31"/>
      <c r="L23" s="31"/>
      <c r="M23" s="31"/>
      <c r="N23" s="31"/>
      <c r="O23" s="31"/>
      <c r="P23" s="31"/>
      <c r="Q23" s="31"/>
      <c r="R23" s="32"/>
      <c r="S23" s="32"/>
      <c r="T23" s="15"/>
      <c r="U23" s="15"/>
      <c r="V23" s="15"/>
      <c r="W23" s="15"/>
    </row>
    <row r="24" spans="1:28" s="17" customFormat="1" ht="18.75" x14ac:dyDescent="0.2">
      <c r="A24" s="28"/>
      <c r="B24" s="30"/>
      <c r="C24" s="30"/>
      <c r="D24" s="30"/>
      <c r="E24" s="30"/>
      <c r="F24" s="30"/>
      <c r="G24" s="30"/>
      <c r="H24" s="31"/>
      <c r="I24" s="31"/>
      <c r="J24" s="31"/>
      <c r="K24" s="31"/>
      <c r="L24" s="31"/>
      <c r="M24" s="31"/>
      <c r="N24" s="31"/>
      <c r="O24" s="31"/>
      <c r="P24" s="31"/>
      <c r="Q24" s="31"/>
      <c r="R24" s="32"/>
      <c r="S24" s="32"/>
      <c r="T24" s="15"/>
      <c r="U24" s="15"/>
      <c r="V24" s="15"/>
      <c r="W24" s="15"/>
    </row>
    <row r="25" spans="1:28" s="17" customFormat="1" ht="18.75" x14ac:dyDescent="0.2">
      <c r="A25" s="23"/>
      <c r="B25" s="30"/>
      <c r="C25" s="30"/>
      <c r="D25" s="30"/>
      <c r="E25" s="30"/>
      <c r="F25" s="30"/>
      <c r="G25" s="30"/>
      <c r="H25" s="31"/>
      <c r="I25" s="31"/>
      <c r="J25" s="31"/>
      <c r="K25" s="31"/>
      <c r="L25" s="31"/>
      <c r="M25" s="31"/>
      <c r="N25" s="31"/>
      <c r="O25" s="31"/>
      <c r="P25" s="31"/>
      <c r="Q25" s="31"/>
      <c r="R25" s="32"/>
      <c r="S25" s="32"/>
      <c r="T25" s="15"/>
      <c r="U25" s="15"/>
      <c r="V25" s="15"/>
      <c r="W25" s="15"/>
    </row>
    <row r="26" spans="1:28" s="17" customFormat="1" ht="18.75" x14ac:dyDescent="0.2">
      <c r="A26" s="23"/>
      <c r="B26" s="30"/>
      <c r="C26" s="30"/>
      <c r="D26" s="30"/>
      <c r="E26" s="30"/>
      <c r="F26" s="30"/>
      <c r="G26" s="30"/>
      <c r="H26" s="31"/>
      <c r="I26" s="31"/>
      <c r="J26" s="31"/>
      <c r="K26" s="31"/>
      <c r="L26" s="31"/>
      <c r="M26" s="31"/>
      <c r="N26" s="31"/>
      <c r="O26" s="31"/>
      <c r="P26" s="31"/>
      <c r="Q26" s="31"/>
      <c r="R26" s="32"/>
      <c r="S26" s="32"/>
      <c r="T26" s="15"/>
      <c r="U26" s="15"/>
      <c r="V26" s="15"/>
      <c r="W26" s="15"/>
    </row>
    <row r="27" spans="1:28" s="17" customFormat="1" ht="18.75" x14ac:dyDescent="0.2">
      <c r="A27" s="23"/>
      <c r="B27" s="30"/>
      <c r="C27" s="30"/>
      <c r="D27" s="30"/>
      <c r="E27" s="30"/>
      <c r="F27" s="30"/>
      <c r="G27" s="30"/>
      <c r="H27" s="31"/>
      <c r="I27" s="31"/>
      <c r="J27" s="31"/>
      <c r="K27" s="31"/>
      <c r="L27" s="31"/>
      <c r="M27" s="31"/>
      <c r="N27" s="31"/>
      <c r="O27" s="31"/>
      <c r="P27" s="31"/>
      <c r="Q27" s="31"/>
      <c r="R27" s="32"/>
      <c r="S27" s="32"/>
      <c r="T27" s="15"/>
      <c r="U27" s="15"/>
      <c r="V27" s="15"/>
      <c r="W27" s="15"/>
    </row>
    <row r="28" spans="1:28" s="17" customFormat="1" ht="18.75" x14ac:dyDescent="0.2">
      <c r="A28" s="31" t="s">
        <v>94</v>
      </c>
      <c r="B28" s="31"/>
      <c r="C28" s="31"/>
      <c r="D28" s="31"/>
      <c r="E28" s="31"/>
      <c r="F28" s="31"/>
      <c r="G28" s="31"/>
      <c r="H28" s="31" t="s">
        <v>94</v>
      </c>
      <c r="I28" s="31"/>
      <c r="J28" s="31"/>
      <c r="K28" s="31"/>
      <c r="L28" s="31"/>
      <c r="M28" s="31" t="s">
        <v>94</v>
      </c>
      <c r="N28" s="31" t="s">
        <v>94</v>
      </c>
      <c r="O28" s="31" t="s">
        <v>94</v>
      </c>
      <c r="P28" s="31" t="s">
        <v>94</v>
      </c>
      <c r="Q28" s="31" t="s">
        <v>94</v>
      </c>
      <c r="R28" s="32"/>
      <c r="S28" s="32"/>
      <c r="T28" s="15"/>
      <c r="U28" s="15"/>
      <c r="V28" s="15"/>
      <c r="W28" s="15"/>
    </row>
    <row r="29" spans="1:28" ht="20.25" customHeight="1" x14ac:dyDescent="0.25">
      <c r="A29" s="33"/>
      <c r="B29" s="30"/>
      <c r="C29" s="30"/>
      <c r="D29" s="30"/>
      <c r="E29" s="33"/>
      <c r="F29" s="33"/>
      <c r="G29" s="33"/>
      <c r="H29" s="33"/>
      <c r="I29" s="33"/>
      <c r="J29" s="33"/>
      <c r="K29" s="33"/>
      <c r="L29" s="33"/>
      <c r="M29" s="33"/>
      <c r="N29" s="33"/>
      <c r="O29" s="33"/>
      <c r="P29" s="33"/>
      <c r="Q29" s="34"/>
      <c r="R29" s="35"/>
      <c r="S29" s="3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topLeftCell="A8" zoomScale="60" workbookViewId="0">
      <selection activeCell="A24" sqref="A24:T24"/>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7" width="13" style="36" customWidth="1"/>
    <col min="8" max="8" width="14.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18.75" x14ac:dyDescent="0.25">
      <c r="T1" s="4" t="s">
        <v>0</v>
      </c>
    </row>
    <row r="2" spans="1:20" s="3" customFormat="1" ht="18.75" customHeight="1" x14ac:dyDescent="0.3">
      <c r="T2" s="5" t="s">
        <v>1</v>
      </c>
    </row>
    <row r="3" spans="1:20" s="3" customFormat="1" ht="18.75" customHeight="1" x14ac:dyDescent="0.3">
      <c r="T3" s="5" t="s">
        <v>2</v>
      </c>
    </row>
    <row r="4" spans="1:20" s="3" customFormat="1" ht="18.75" customHeight="1" x14ac:dyDescent="0.3">
      <c r="T4" s="5"/>
    </row>
    <row r="5" spans="1:20" s="3" customFormat="1" x14ac:dyDescent="0.2">
      <c r="A5" s="280" t="str">
        <f>'2. паспорт  ТП'!A4</f>
        <v>Год раскрытия информации: 2026 год</v>
      </c>
      <c r="B5" s="280"/>
      <c r="C5" s="280"/>
      <c r="D5" s="280"/>
      <c r="E5" s="280"/>
      <c r="F5" s="280"/>
      <c r="G5" s="280"/>
      <c r="H5" s="280"/>
      <c r="I5" s="280"/>
      <c r="J5" s="280"/>
      <c r="K5" s="280"/>
      <c r="L5" s="280"/>
      <c r="M5" s="280"/>
      <c r="N5" s="280"/>
      <c r="O5" s="280"/>
      <c r="P5" s="280"/>
      <c r="Q5" s="280"/>
      <c r="R5" s="280"/>
      <c r="S5" s="280"/>
      <c r="T5" s="280"/>
    </row>
    <row r="6" spans="1:20" s="3" customFormat="1" x14ac:dyDescent="0.2">
      <c r="A6" s="6"/>
    </row>
    <row r="7" spans="1:20" s="3" customFormat="1" ht="18.75" x14ac:dyDescent="0.2">
      <c r="A7" s="281" t="s">
        <v>3</v>
      </c>
      <c r="B7" s="281"/>
      <c r="C7" s="281"/>
      <c r="D7" s="281"/>
      <c r="E7" s="281"/>
      <c r="F7" s="281"/>
      <c r="G7" s="281"/>
      <c r="H7" s="281"/>
      <c r="I7" s="281"/>
      <c r="J7" s="281"/>
      <c r="K7" s="281"/>
      <c r="L7" s="281"/>
      <c r="M7" s="281"/>
      <c r="N7" s="281"/>
      <c r="O7" s="281"/>
      <c r="P7" s="281"/>
      <c r="Q7" s="281"/>
      <c r="R7" s="281"/>
      <c r="S7" s="281"/>
      <c r="T7" s="281"/>
    </row>
    <row r="8" spans="1:20" s="3" customFormat="1" ht="18.75" x14ac:dyDescent="0.2">
      <c r="A8" s="281"/>
      <c r="B8" s="281"/>
      <c r="C8" s="281"/>
      <c r="D8" s="281"/>
      <c r="E8" s="281"/>
      <c r="F8" s="281"/>
      <c r="G8" s="281"/>
      <c r="H8" s="281"/>
      <c r="I8" s="281"/>
      <c r="J8" s="281"/>
      <c r="K8" s="281"/>
      <c r="L8" s="281"/>
      <c r="M8" s="281"/>
      <c r="N8" s="281"/>
      <c r="O8" s="281"/>
      <c r="P8" s="281"/>
      <c r="Q8" s="281"/>
      <c r="R8" s="281"/>
      <c r="S8" s="281"/>
      <c r="T8" s="281"/>
    </row>
    <row r="9" spans="1:20" s="3" customFormat="1" ht="18.75" customHeight="1" x14ac:dyDescent="0.2">
      <c r="A9" s="289" t="str">
        <f>'2. паспорт  ТП'!A8</f>
        <v>Акционерное общество "Россети Янтарь" ДЗО  ПАО "Россети"</v>
      </c>
      <c r="B9" s="289"/>
      <c r="C9" s="289"/>
      <c r="D9" s="289"/>
      <c r="E9" s="289"/>
      <c r="F9" s="289"/>
      <c r="G9" s="289"/>
      <c r="H9" s="289"/>
      <c r="I9" s="289"/>
      <c r="J9" s="289"/>
      <c r="K9" s="289"/>
      <c r="L9" s="289"/>
      <c r="M9" s="289"/>
      <c r="N9" s="289"/>
      <c r="O9" s="289"/>
      <c r="P9" s="289"/>
      <c r="Q9" s="289"/>
      <c r="R9" s="289"/>
      <c r="S9" s="289"/>
      <c r="T9" s="289"/>
    </row>
    <row r="10" spans="1:20" s="3" customFormat="1" ht="18.75" customHeight="1" x14ac:dyDescent="0.2">
      <c r="A10" s="277" t="s">
        <v>5</v>
      </c>
      <c r="B10" s="277"/>
      <c r="C10" s="277"/>
      <c r="D10" s="277"/>
      <c r="E10" s="277"/>
      <c r="F10" s="277"/>
      <c r="G10" s="277"/>
      <c r="H10" s="277"/>
      <c r="I10" s="277"/>
      <c r="J10" s="277"/>
      <c r="K10" s="277"/>
      <c r="L10" s="277"/>
      <c r="M10" s="277"/>
      <c r="N10" s="277"/>
      <c r="O10" s="277"/>
      <c r="P10" s="277"/>
      <c r="Q10" s="277"/>
      <c r="R10" s="277"/>
      <c r="S10" s="277"/>
      <c r="T10" s="277"/>
    </row>
    <row r="11" spans="1:20" s="3" customFormat="1" ht="18.75" x14ac:dyDescent="0.2">
      <c r="A11" s="281"/>
      <c r="B11" s="281"/>
      <c r="C11" s="281"/>
      <c r="D11" s="281"/>
      <c r="E11" s="281"/>
      <c r="F11" s="281"/>
      <c r="G11" s="281"/>
      <c r="H11" s="281"/>
      <c r="I11" s="281"/>
      <c r="J11" s="281"/>
      <c r="K11" s="281"/>
      <c r="L11" s="281"/>
      <c r="M11" s="281"/>
      <c r="N11" s="281"/>
      <c r="O11" s="281"/>
      <c r="P11" s="281"/>
      <c r="Q11" s="281"/>
      <c r="R11" s="281"/>
      <c r="S11" s="281"/>
      <c r="T11" s="281"/>
    </row>
    <row r="12" spans="1:20" s="3" customFormat="1" ht="18.75" customHeight="1" x14ac:dyDescent="0.2">
      <c r="A12" s="289" t="str">
        <f>'2. паспорт  ТП'!A11</f>
        <v>L_19-1197</v>
      </c>
      <c r="B12" s="289"/>
      <c r="C12" s="289"/>
      <c r="D12" s="289"/>
      <c r="E12" s="289"/>
      <c r="F12" s="289"/>
      <c r="G12" s="289"/>
      <c r="H12" s="289"/>
      <c r="I12" s="289"/>
      <c r="J12" s="289"/>
      <c r="K12" s="289"/>
      <c r="L12" s="289"/>
      <c r="M12" s="289"/>
      <c r="N12" s="289"/>
      <c r="O12" s="289"/>
      <c r="P12" s="289"/>
      <c r="Q12" s="289"/>
      <c r="R12" s="289"/>
      <c r="S12" s="289"/>
      <c r="T12" s="289"/>
    </row>
    <row r="13" spans="1:20" s="3"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row>
    <row r="14" spans="1:20" s="3"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row>
    <row r="15" spans="1:20" s="17" customFormat="1" ht="34.5" customHeight="1" x14ac:dyDescent="0.2">
      <c r="A15" s="290" t="str">
        <f>'2. паспорт  ТП'!A14</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90"/>
      <c r="C15" s="290"/>
      <c r="D15" s="290"/>
      <c r="E15" s="290"/>
      <c r="F15" s="290"/>
      <c r="G15" s="290"/>
      <c r="H15" s="290"/>
      <c r="I15" s="290"/>
      <c r="J15" s="290"/>
      <c r="K15" s="290"/>
      <c r="L15" s="290"/>
      <c r="M15" s="290"/>
      <c r="N15" s="290"/>
      <c r="O15" s="290"/>
      <c r="P15" s="290"/>
      <c r="Q15" s="290"/>
      <c r="R15" s="290"/>
      <c r="S15" s="290"/>
      <c r="T15" s="290"/>
    </row>
    <row r="16" spans="1:20" s="17" customFormat="1" ht="15" customHeight="1" x14ac:dyDescent="0.2">
      <c r="A16" s="277" t="s">
        <v>9</v>
      </c>
      <c r="B16" s="277"/>
      <c r="C16" s="277"/>
      <c r="D16" s="277"/>
      <c r="E16" s="277"/>
      <c r="F16" s="277"/>
      <c r="G16" s="277"/>
      <c r="H16" s="277"/>
      <c r="I16" s="277"/>
      <c r="J16" s="277"/>
      <c r="K16" s="277"/>
      <c r="L16" s="277"/>
      <c r="M16" s="277"/>
      <c r="N16" s="277"/>
      <c r="O16" s="277"/>
      <c r="P16" s="277"/>
      <c r="Q16" s="277"/>
      <c r="R16" s="277"/>
      <c r="S16" s="277"/>
      <c r="T16" s="277"/>
    </row>
    <row r="17" spans="1:113" s="17"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row>
    <row r="18" spans="1:113" s="17" customFormat="1" ht="15" customHeight="1" x14ac:dyDescent="0.2">
      <c r="A18" s="279" t="s">
        <v>95</v>
      </c>
      <c r="B18" s="279"/>
      <c r="C18" s="279"/>
      <c r="D18" s="279"/>
      <c r="E18" s="279"/>
      <c r="F18" s="279"/>
      <c r="G18" s="279"/>
      <c r="H18" s="279"/>
      <c r="I18" s="279"/>
      <c r="J18" s="279"/>
      <c r="K18" s="279"/>
      <c r="L18" s="279"/>
      <c r="M18" s="279"/>
      <c r="N18" s="279"/>
      <c r="O18" s="279"/>
      <c r="P18" s="279"/>
      <c r="Q18" s="279"/>
      <c r="R18" s="279"/>
      <c r="S18" s="279"/>
      <c r="T18" s="279"/>
    </row>
    <row r="19" spans="1:113" s="37" customFormat="1" ht="21" customHeight="1" x14ac:dyDescent="0.25">
      <c r="A19" s="292"/>
      <c r="B19" s="292"/>
      <c r="C19" s="292"/>
      <c r="D19" s="292"/>
      <c r="E19" s="292"/>
      <c r="F19" s="292"/>
      <c r="G19" s="292"/>
      <c r="H19" s="292"/>
      <c r="I19" s="292"/>
      <c r="J19" s="292"/>
      <c r="K19" s="292"/>
      <c r="L19" s="292"/>
      <c r="M19" s="292"/>
      <c r="N19" s="292"/>
      <c r="O19" s="292"/>
      <c r="P19" s="292"/>
      <c r="Q19" s="292"/>
      <c r="R19" s="292"/>
      <c r="S19" s="292"/>
      <c r="T19" s="292"/>
    </row>
    <row r="20" spans="1:113" ht="46.5" customHeight="1" x14ac:dyDescent="0.25">
      <c r="A20" s="293" t="s">
        <v>11</v>
      </c>
      <c r="B20" s="296" t="s">
        <v>96</v>
      </c>
      <c r="C20" s="297"/>
      <c r="D20" s="300" t="s">
        <v>97</v>
      </c>
      <c r="E20" s="296" t="s">
        <v>98</v>
      </c>
      <c r="F20" s="297"/>
      <c r="G20" s="296" t="s">
        <v>99</v>
      </c>
      <c r="H20" s="297"/>
      <c r="I20" s="296" t="s">
        <v>100</v>
      </c>
      <c r="J20" s="297"/>
      <c r="K20" s="300" t="s">
        <v>101</v>
      </c>
      <c r="L20" s="296" t="s">
        <v>102</v>
      </c>
      <c r="M20" s="297"/>
      <c r="N20" s="296" t="s">
        <v>103</v>
      </c>
      <c r="O20" s="297"/>
      <c r="P20" s="300" t="s">
        <v>104</v>
      </c>
      <c r="Q20" s="303" t="s">
        <v>105</v>
      </c>
      <c r="R20" s="304"/>
      <c r="S20" s="303" t="s">
        <v>106</v>
      </c>
      <c r="T20" s="305"/>
    </row>
    <row r="21" spans="1:113" ht="204.75" customHeight="1" x14ac:dyDescent="0.25">
      <c r="A21" s="294"/>
      <c r="B21" s="298"/>
      <c r="C21" s="299"/>
      <c r="D21" s="301"/>
      <c r="E21" s="298"/>
      <c r="F21" s="299"/>
      <c r="G21" s="298"/>
      <c r="H21" s="299"/>
      <c r="I21" s="298"/>
      <c r="J21" s="299"/>
      <c r="K21" s="302"/>
      <c r="L21" s="298"/>
      <c r="M21" s="299"/>
      <c r="N21" s="298"/>
      <c r="O21" s="299"/>
      <c r="P21" s="302"/>
      <c r="Q21" s="39" t="s">
        <v>107</v>
      </c>
      <c r="R21" s="39" t="s">
        <v>108</v>
      </c>
      <c r="S21" s="39" t="s">
        <v>109</v>
      </c>
      <c r="T21" s="39" t="s">
        <v>110</v>
      </c>
    </row>
    <row r="22" spans="1:113" ht="51.75" customHeight="1" x14ac:dyDescent="0.25">
      <c r="A22" s="295"/>
      <c r="B22" s="39" t="s">
        <v>111</v>
      </c>
      <c r="C22" s="39" t="s">
        <v>112</v>
      </c>
      <c r="D22" s="302"/>
      <c r="E22" s="39" t="s">
        <v>111</v>
      </c>
      <c r="F22" s="39" t="s">
        <v>112</v>
      </c>
      <c r="G22" s="39" t="s">
        <v>111</v>
      </c>
      <c r="H22" s="39" t="s">
        <v>112</v>
      </c>
      <c r="I22" s="39" t="s">
        <v>111</v>
      </c>
      <c r="J22" s="39" t="s">
        <v>112</v>
      </c>
      <c r="K22" s="39" t="s">
        <v>111</v>
      </c>
      <c r="L22" s="39" t="s">
        <v>111</v>
      </c>
      <c r="M22" s="39" t="s">
        <v>112</v>
      </c>
      <c r="N22" s="39" t="s">
        <v>111</v>
      </c>
      <c r="O22" s="39" t="s">
        <v>112</v>
      </c>
      <c r="P22" s="38" t="s">
        <v>111</v>
      </c>
      <c r="Q22" s="39" t="s">
        <v>111</v>
      </c>
      <c r="R22" s="39" t="s">
        <v>111</v>
      </c>
      <c r="S22" s="39" t="s">
        <v>111</v>
      </c>
      <c r="T22" s="39" t="s">
        <v>111</v>
      </c>
    </row>
    <row r="23" spans="1:113" x14ac:dyDescent="0.25">
      <c r="A23" s="40">
        <v>1</v>
      </c>
      <c r="B23" s="40">
        <v>2</v>
      </c>
      <c r="C23" s="40">
        <v>3</v>
      </c>
      <c r="D23" s="40">
        <v>4</v>
      </c>
      <c r="E23" s="40">
        <v>5</v>
      </c>
      <c r="F23" s="40">
        <v>6</v>
      </c>
      <c r="G23" s="40">
        <v>7</v>
      </c>
      <c r="H23" s="40">
        <v>8</v>
      </c>
      <c r="I23" s="40">
        <v>9</v>
      </c>
      <c r="J23" s="40">
        <v>10</v>
      </c>
      <c r="K23" s="40">
        <v>11</v>
      </c>
      <c r="L23" s="40">
        <v>12</v>
      </c>
      <c r="M23" s="40">
        <v>13</v>
      </c>
      <c r="N23" s="40">
        <v>14</v>
      </c>
      <c r="O23" s="40">
        <v>15</v>
      </c>
      <c r="P23" s="40">
        <v>16</v>
      </c>
      <c r="Q23" s="40">
        <v>17</v>
      </c>
      <c r="R23" s="40">
        <v>18</v>
      </c>
      <c r="S23" s="40">
        <v>19</v>
      </c>
      <c r="T23" s="40">
        <v>20</v>
      </c>
    </row>
    <row r="24" spans="1:113" x14ac:dyDescent="0.25">
      <c r="A24" s="40" t="s">
        <v>93</v>
      </c>
      <c r="B24" s="40" t="s">
        <v>93</v>
      </c>
      <c r="C24" s="40" t="s">
        <v>93</v>
      </c>
      <c r="D24" s="40" t="s">
        <v>93</v>
      </c>
      <c r="E24" s="40" t="s">
        <v>93</v>
      </c>
      <c r="F24" s="40" t="s">
        <v>93</v>
      </c>
      <c r="G24" s="40" t="s">
        <v>93</v>
      </c>
      <c r="H24" s="40" t="s">
        <v>93</v>
      </c>
      <c r="I24" s="40" t="s">
        <v>93</v>
      </c>
      <c r="J24" s="40" t="s">
        <v>93</v>
      </c>
      <c r="K24" s="40" t="s">
        <v>93</v>
      </c>
      <c r="L24" s="40" t="s">
        <v>93</v>
      </c>
      <c r="M24" s="40" t="s">
        <v>93</v>
      </c>
      <c r="N24" s="40" t="s">
        <v>93</v>
      </c>
      <c r="O24" s="40" t="s">
        <v>93</v>
      </c>
      <c r="P24" s="40" t="s">
        <v>93</v>
      </c>
      <c r="Q24" s="40" t="s">
        <v>93</v>
      </c>
      <c r="R24" s="40" t="s">
        <v>93</v>
      </c>
      <c r="S24" s="40" t="s">
        <v>93</v>
      </c>
      <c r="T24" s="40" t="s">
        <v>93</v>
      </c>
    </row>
    <row r="25" spans="1:113" s="41" customFormat="1" ht="12.75" x14ac:dyDescent="0.2"/>
    <row r="26" spans="1:113" s="41" customFormat="1" x14ac:dyDescent="0.25">
      <c r="B26" s="36" t="s">
        <v>113</v>
      </c>
      <c r="C26" s="36"/>
      <c r="D26" s="36"/>
      <c r="E26" s="36"/>
      <c r="F26" s="36"/>
      <c r="G26" s="36"/>
      <c r="H26" s="36"/>
      <c r="I26" s="36"/>
      <c r="J26" s="36"/>
      <c r="K26" s="36"/>
      <c r="L26" s="36"/>
      <c r="M26" s="36"/>
      <c r="N26" s="36"/>
      <c r="O26" s="36"/>
      <c r="P26" s="36"/>
      <c r="Q26" s="36"/>
      <c r="R26" s="36"/>
    </row>
    <row r="27" spans="1:113" x14ac:dyDescent="0.25">
      <c r="B27" s="291" t="s">
        <v>114</v>
      </c>
      <c r="C27" s="291"/>
      <c r="D27" s="291"/>
      <c r="E27" s="291"/>
      <c r="F27" s="291"/>
      <c r="G27" s="291"/>
      <c r="H27" s="291"/>
      <c r="I27" s="291"/>
      <c r="J27" s="291"/>
      <c r="K27" s="291"/>
      <c r="L27" s="291"/>
      <c r="M27" s="291"/>
      <c r="N27" s="291"/>
      <c r="O27" s="291"/>
      <c r="P27" s="291"/>
      <c r="Q27" s="291"/>
      <c r="R27" s="291"/>
    </row>
    <row r="29" spans="1:113" x14ac:dyDescent="0.25">
      <c r="B29" s="42" t="s">
        <v>115</v>
      </c>
      <c r="C29" s="42"/>
      <c r="D29" s="42"/>
      <c r="E29" s="42"/>
      <c r="H29" s="42"/>
      <c r="I29" s="42"/>
      <c r="J29" s="42"/>
      <c r="K29" s="42"/>
      <c r="L29" s="42"/>
      <c r="M29" s="42"/>
      <c r="N29" s="42"/>
      <c r="O29" s="42"/>
      <c r="P29" s="42"/>
      <c r="Q29" s="42"/>
      <c r="R29" s="42"/>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116</v>
      </c>
      <c r="C30" s="42"/>
      <c r="D30" s="42"/>
      <c r="E30" s="42"/>
      <c r="H30" s="42"/>
      <c r="I30" s="42"/>
      <c r="J30" s="42"/>
      <c r="K30" s="42"/>
      <c r="L30" s="42"/>
      <c r="M30" s="42"/>
      <c r="N30" s="42"/>
      <c r="O30" s="42"/>
      <c r="P30" s="42"/>
      <c r="Q30" s="42"/>
      <c r="R30" s="42"/>
    </row>
    <row r="31" spans="1:113" x14ac:dyDescent="0.25">
      <c r="B31" s="42" t="s">
        <v>117</v>
      </c>
      <c r="C31" s="42"/>
      <c r="D31" s="42"/>
      <c r="E31" s="42"/>
      <c r="H31" s="42"/>
      <c r="I31" s="42"/>
      <c r="J31" s="42"/>
      <c r="K31" s="42"/>
      <c r="L31" s="42"/>
      <c r="M31" s="42"/>
      <c r="N31" s="42"/>
      <c r="O31" s="42"/>
      <c r="P31" s="42"/>
      <c r="Q31" s="42"/>
      <c r="R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2" t="s">
        <v>118</v>
      </c>
      <c r="C32" s="42"/>
      <c r="D32" s="42"/>
      <c r="E32" s="42"/>
      <c r="H32" s="42"/>
      <c r="I32" s="42"/>
      <c r="J32" s="42"/>
      <c r="K32" s="42"/>
      <c r="L32" s="42"/>
      <c r="M32" s="42"/>
      <c r="N32" s="42"/>
      <c r="O32" s="42"/>
      <c r="P32" s="42"/>
      <c r="Q32" s="42"/>
      <c r="R32" s="42"/>
      <c r="S32" s="42"/>
      <c r="T32" s="42"/>
      <c r="U32" s="42"/>
      <c r="V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2" t="s">
        <v>119</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2" t="s">
        <v>120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2" t="s">
        <v>121</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2" t="s">
        <v>122</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2" t="s">
        <v>123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2" t="s">
        <v>124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80" workbookViewId="0"/>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18.75"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280" t="str">
        <f>'3.1. паспорт Техсостояние ПС'!A5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281" t="s">
        <v>3</v>
      </c>
      <c r="F7" s="281"/>
      <c r="G7" s="281"/>
      <c r="H7" s="281"/>
      <c r="I7" s="281"/>
      <c r="J7" s="281"/>
      <c r="K7" s="281"/>
      <c r="L7" s="281"/>
      <c r="M7" s="281"/>
      <c r="N7" s="281"/>
      <c r="O7" s="281"/>
      <c r="P7" s="281"/>
      <c r="Q7" s="281"/>
      <c r="R7" s="281"/>
      <c r="S7" s="281"/>
      <c r="T7" s="281"/>
      <c r="U7" s="281"/>
      <c r="V7" s="281"/>
      <c r="W7" s="281"/>
      <c r="X7" s="281"/>
      <c r="Y7" s="28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289" t="str">
        <f>'3.1. паспорт Техсостояние ПС'!A9</f>
        <v>Акционерное общество "Россети Янтарь" ДЗО  ПАО "Россети"</v>
      </c>
      <c r="F9" s="289"/>
      <c r="G9" s="289"/>
      <c r="H9" s="289"/>
      <c r="I9" s="289"/>
      <c r="J9" s="289"/>
      <c r="K9" s="289"/>
      <c r="L9" s="289"/>
      <c r="M9" s="289"/>
      <c r="N9" s="289"/>
      <c r="O9" s="289"/>
      <c r="P9" s="289"/>
      <c r="Q9" s="289"/>
      <c r="R9" s="289"/>
      <c r="S9" s="289"/>
      <c r="T9" s="289"/>
      <c r="U9" s="289"/>
      <c r="V9" s="289"/>
      <c r="W9" s="289"/>
      <c r="X9" s="289"/>
      <c r="Y9" s="289"/>
    </row>
    <row r="10" spans="1:27" s="3"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289" t="str">
        <f>'1. паспорт местоположение'!A12</f>
        <v>L_19-1197</v>
      </c>
      <c r="F12" s="289"/>
      <c r="G12" s="289"/>
      <c r="H12" s="289"/>
      <c r="I12" s="289"/>
      <c r="J12" s="289"/>
      <c r="K12" s="289"/>
      <c r="L12" s="289"/>
      <c r="M12" s="289"/>
      <c r="N12" s="289"/>
      <c r="O12" s="289"/>
      <c r="P12" s="289"/>
      <c r="Q12" s="289"/>
      <c r="R12" s="289"/>
      <c r="S12" s="289"/>
      <c r="T12" s="289"/>
      <c r="U12" s="289"/>
      <c r="V12" s="289"/>
      <c r="W12" s="289"/>
      <c r="X12" s="289"/>
      <c r="Y12" s="289"/>
    </row>
    <row r="13" spans="1:27" s="3"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290" t="str">
        <f>'3.1. паспорт Техсостояние ПС'!A15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F15" s="290"/>
      <c r="G15" s="290"/>
      <c r="H15" s="290"/>
      <c r="I15" s="290"/>
      <c r="J15" s="290"/>
      <c r="K15" s="290"/>
      <c r="L15" s="290"/>
      <c r="M15" s="290"/>
      <c r="N15" s="290"/>
      <c r="O15" s="290"/>
      <c r="P15" s="290"/>
      <c r="Q15" s="290"/>
      <c r="R15" s="290"/>
      <c r="S15" s="290"/>
      <c r="T15" s="290"/>
      <c r="U15" s="290"/>
      <c r="V15" s="290"/>
      <c r="W15" s="290"/>
      <c r="X15" s="290"/>
      <c r="Y15" s="290"/>
    </row>
    <row r="16" spans="1:27" s="17" customFormat="1" ht="15" customHeight="1" x14ac:dyDescent="0.2">
      <c r="E16" s="277" t="s">
        <v>9</v>
      </c>
      <c r="F16" s="277"/>
      <c r="G16" s="277"/>
      <c r="H16" s="277"/>
      <c r="I16" s="277"/>
      <c r="J16" s="277"/>
      <c r="K16" s="277"/>
      <c r="L16" s="277"/>
      <c r="M16" s="277"/>
      <c r="N16" s="277"/>
      <c r="O16" s="277"/>
      <c r="P16" s="277"/>
      <c r="Q16" s="277"/>
      <c r="R16" s="277"/>
      <c r="S16" s="277"/>
      <c r="T16" s="277"/>
      <c r="U16" s="277"/>
      <c r="V16" s="277"/>
      <c r="W16" s="277"/>
      <c r="X16" s="277"/>
      <c r="Y16" s="27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125</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7" customFormat="1" ht="21" customHeight="1" x14ac:dyDescent="0.25"/>
    <row r="21" spans="1:27" ht="15.75" customHeight="1" x14ac:dyDescent="0.25">
      <c r="A21" s="300" t="s">
        <v>11</v>
      </c>
      <c r="B21" s="296" t="s">
        <v>126</v>
      </c>
      <c r="C21" s="297"/>
      <c r="D21" s="296" t="s">
        <v>127</v>
      </c>
      <c r="E21" s="297"/>
      <c r="F21" s="303" t="s">
        <v>83</v>
      </c>
      <c r="G21" s="305"/>
      <c r="H21" s="305"/>
      <c r="I21" s="304"/>
      <c r="J21" s="300" t="s">
        <v>128</v>
      </c>
      <c r="K21" s="296" t="s">
        <v>129</v>
      </c>
      <c r="L21" s="297"/>
      <c r="M21" s="296" t="s">
        <v>130</v>
      </c>
      <c r="N21" s="297"/>
      <c r="O21" s="296" t="s">
        <v>131</v>
      </c>
      <c r="P21" s="297"/>
      <c r="Q21" s="296" t="s">
        <v>132</v>
      </c>
      <c r="R21" s="297"/>
      <c r="S21" s="300" t="s">
        <v>133</v>
      </c>
      <c r="T21" s="300" t="s">
        <v>134</v>
      </c>
      <c r="U21" s="300" t="s">
        <v>135</v>
      </c>
      <c r="V21" s="296" t="s">
        <v>136</v>
      </c>
      <c r="W21" s="297"/>
      <c r="X21" s="303" t="s">
        <v>105</v>
      </c>
      <c r="Y21" s="305"/>
      <c r="Z21" s="303" t="s">
        <v>106</v>
      </c>
      <c r="AA21" s="305"/>
    </row>
    <row r="22" spans="1:27" ht="216" customHeight="1" x14ac:dyDescent="0.25">
      <c r="A22" s="301"/>
      <c r="B22" s="298"/>
      <c r="C22" s="299"/>
      <c r="D22" s="298"/>
      <c r="E22" s="299"/>
      <c r="F22" s="303" t="s">
        <v>137</v>
      </c>
      <c r="G22" s="304"/>
      <c r="H22" s="303" t="s">
        <v>138</v>
      </c>
      <c r="I22" s="304"/>
      <c r="J22" s="302"/>
      <c r="K22" s="298"/>
      <c r="L22" s="299"/>
      <c r="M22" s="298"/>
      <c r="N22" s="299"/>
      <c r="O22" s="298"/>
      <c r="P22" s="299"/>
      <c r="Q22" s="298"/>
      <c r="R22" s="299"/>
      <c r="S22" s="302"/>
      <c r="T22" s="302"/>
      <c r="U22" s="302"/>
      <c r="V22" s="298"/>
      <c r="W22" s="299"/>
      <c r="X22" s="39" t="s">
        <v>107</v>
      </c>
      <c r="Y22" s="39" t="s">
        <v>108</v>
      </c>
      <c r="Z22" s="39" t="s">
        <v>109</v>
      </c>
      <c r="AA22" s="39" t="s">
        <v>110</v>
      </c>
    </row>
    <row r="23" spans="1:27" ht="60" customHeight="1" x14ac:dyDescent="0.25">
      <c r="A23" s="302"/>
      <c r="B23" s="38" t="s">
        <v>111</v>
      </c>
      <c r="C23" s="38" t="s">
        <v>112</v>
      </c>
      <c r="D23" s="38" t="s">
        <v>111</v>
      </c>
      <c r="E23" s="38" t="s">
        <v>112</v>
      </c>
      <c r="F23" s="38" t="s">
        <v>111</v>
      </c>
      <c r="G23" s="38" t="s">
        <v>112</v>
      </c>
      <c r="H23" s="38" t="s">
        <v>111</v>
      </c>
      <c r="I23" s="38" t="s">
        <v>112</v>
      </c>
      <c r="J23" s="38" t="s">
        <v>111</v>
      </c>
      <c r="K23" s="38" t="s">
        <v>111</v>
      </c>
      <c r="L23" s="38" t="s">
        <v>112</v>
      </c>
      <c r="M23" s="38" t="s">
        <v>111</v>
      </c>
      <c r="N23" s="38" t="s">
        <v>112</v>
      </c>
      <c r="O23" s="38" t="s">
        <v>111</v>
      </c>
      <c r="P23" s="38" t="s">
        <v>112</v>
      </c>
      <c r="Q23" s="38" t="s">
        <v>111</v>
      </c>
      <c r="R23" s="38" t="s">
        <v>112</v>
      </c>
      <c r="S23" s="38" t="s">
        <v>111</v>
      </c>
      <c r="T23" s="38" t="s">
        <v>111</v>
      </c>
      <c r="U23" s="38" t="s">
        <v>111</v>
      </c>
      <c r="V23" s="38" t="s">
        <v>111</v>
      </c>
      <c r="W23" s="38" t="s">
        <v>112</v>
      </c>
      <c r="X23" s="38" t="s">
        <v>111</v>
      </c>
      <c r="Y23" s="38" t="s">
        <v>111</v>
      </c>
      <c r="Z23" s="39" t="s">
        <v>111</v>
      </c>
      <c r="AA23" s="39" t="s">
        <v>111</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7" customFormat="1" ht="24" customHeight="1" x14ac:dyDescent="0.25">
      <c r="A25" s="45" t="s">
        <v>93</v>
      </c>
      <c r="B25" s="45" t="s">
        <v>93</v>
      </c>
      <c r="C25" s="45" t="s">
        <v>93</v>
      </c>
      <c r="D25" s="45" t="s">
        <v>93</v>
      </c>
      <c r="E25" s="45" t="s">
        <v>93</v>
      </c>
      <c r="F25" s="45" t="s">
        <v>93</v>
      </c>
      <c r="G25" s="45" t="s">
        <v>93</v>
      </c>
      <c r="H25" s="45" t="s">
        <v>93</v>
      </c>
      <c r="I25" s="45" t="s">
        <v>93</v>
      </c>
      <c r="J25" s="45" t="s">
        <v>93</v>
      </c>
      <c r="K25" s="45" t="s">
        <v>93</v>
      </c>
      <c r="L25" s="45" t="s">
        <v>93</v>
      </c>
      <c r="M25" s="45" t="s">
        <v>93</v>
      </c>
      <c r="N25" s="45" t="s">
        <v>93</v>
      </c>
      <c r="O25" s="45" t="s">
        <v>93</v>
      </c>
      <c r="P25" s="45" t="s">
        <v>93</v>
      </c>
      <c r="Q25" s="45" t="s">
        <v>93</v>
      </c>
      <c r="R25" s="45" t="s">
        <v>93</v>
      </c>
      <c r="S25" s="45" t="s">
        <v>93</v>
      </c>
      <c r="T25" s="45" t="s">
        <v>93</v>
      </c>
      <c r="U25" s="45" t="s">
        <v>93</v>
      </c>
      <c r="V25" s="45" t="s">
        <v>93</v>
      </c>
      <c r="W25" s="45" t="s">
        <v>93</v>
      </c>
      <c r="X25" s="45" t="s">
        <v>93</v>
      </c>
      <c r="Y25" s="45" t="s">
        <v>93</v>
      </c>
      <c r="Z25" s="45" t="s">
        <v>93</v>
      </c>
      <c r="AA25" s="45" t="s">
        <v>93</v>
      </c>
    </row>
    <row r="26" spans="1:27" ht="3" customHeight="1" x14ac:dyDescent="0.25">
      <c r="X26" s="46"/>
      <c r="Y26" s="47"/>
    </row>
    <row r="27" spans="1:27" s="41" customFormat="1" ht="12.75" x14ac:dyDescent="0.2"/>
    <row r="28" spans="1:27" s="41"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280" t="str">
        <f>'3.2 паспорт Техсостояние ЛЭП'!A5</f>
        <v>Год раскрытия информации: 2026 год</v>
      </c>
      <c r="B5" s="280"/>
      <c r="C5" s="280"/>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3" customFormat="1" ht="18.75" x14ac:dyDescent="0.3">
      <c r="A6" s="6"/>
      <c r="G6" s="5"/>
    </row>
    <row r="7" spans="1:29" s="3" customFormat="1" ht="18.75" x14ac:dyDescent="0.2">
      <c r="A7" s="281" t="s">
        <v>3</v>
      </c>
      <c r="B7" s="281"/>
      <c r="C7" s="281"/>
      <c r="D7" s="11"/>
      <c r="E7" s="11"/>
      <c r="F7" s="11"/>
      <c r="G7" s="11"/>
      <c r="H7" s="11"/>
      <c r="I7" s="11"/>
      <c r="J7" s="11"/>
      <c r="K7" s="11"/>
      <c r="L7" s="11"/>
      <c r="M7" s="11"/>
      <c r="N7" s="11"/>
      <c r="O7" s="11"/>
      <c r="P7" s="11"/>
      <c r="Q7" s="11"/>
      <c r="R7" s="11"/>
      <c r="S7" s="11"/>
      <c r="T7" s="11"/>
      <c r="U7" s="11"/>
    </row>
    <row r="8" spans="1:29" s="3" customFormat="1" ht="18.75" x14ac:dyDescent="0.2">
      <c r="A8" s="281"/>
      <c r="B8" s="281"/>
      <c r="C8" s="281"/>
      <c r="D8" s="10"/>
      <c r="E8" s="10"/>
      <c r="F8" s="10"/>
      <c r="G8" s="10"/>
      <c r="H8" s="11"/>
      <c r="I8" s="11"/>
      <c r="J8" s="11"/>
      <c r="K8" s="11"/>
      <c r="L8" s="11"/>
      <c r="M8" s="11"/>
      <c r="N8" s="11"/>
      <c r="O8" s="11"/>
      <c r="P8" s="11"/>
      <c r="Q8" s="11"/>
      <c r="R8" s="11"/>
      <c r="S8" s="11"/>
      <c r="T8" s="11"/>
      <c r="U8" s="11"/>
    </row>
    <row r="9" spans="1:29" s="3" customFormat="1" ht="18.75" x14ac:dyDescent="0.2">
      <c r="A9" s="289" t="str">
        <f>'3.2 паспорт Техсостояние ЛЭП'!E9</f>
        <v>Акционерное общество "Россети Янтарь" ДЗО  ПАО "Россети"</v>
      </c>
      <c r="B9" s="289"/>
      <c r="C9" s="289"/>
      <c r="D9" s="13"/>
      <c r="E9" s="13"/>
      <c r="F9" s="13"/>
      <c r="G9" s="13"/>
      <c r="H9" s="11"/>
      <c r="I9" s="11"/>
      <c r="J9" s="11"/>
      <c r="K9" s="11"/>
      <c r="L9" s="11"/>
      <c r="M9" s="11"/>
      <c r="N9" s="11"/>
      <c r="O9" s="11"/>
      <c r="P9" s="11"/>
      <c r="Q9" s="11"/>
      <c r="R9" s="11"/>
      <c r="S9" s="11"/>
      <c r="T9" s="11"/>
      <c r="U9" s="11"/>
    </row>
    <row r="10" spans="1:29" s="3" customFormat="1" ht="18.75" x14ac:dyDescent="0.2">
      <c r="A10" s="277" t="s">
        <v>5</v>
      </c>
      <c r="B10" s="277"/>
      <c r="C10" s="277"/>
      <c r="D10" s="14"/>
      <c r="E10" s="14"/>
      <c r="F10" s="14"/>
      <c r="G10" s="14"/>
      <c r="H10" s="11"/>
      <c r="I10" s="11"/>
      <c r="J10" s="11"/>
      <c r="K10" s="11"/>
      <c r="L10" s="11"/>
      <c r="M10" s="11"/>
      <c r="N10" s="11"/>
      <c r="O10" s="11"/>
      <c r="P10" s="11"/>
      <c r="Q10" s="11"/>
      <c r="R10" s="11"/>
      <c r="S10" s="11"/>
      <c r="T10" s="11"/>
      <c r="U10" s="11"/>
    </row>
    <row r="11" spans="1:29" s="3" customFormat="1" ht="18.75" x14ac:dyDescent="0.2">
      <c r="A11" s="281"/>
      <c r="B11" s="281"/>
      <c r="C11" s="281"/>
      <c r="D11" s="10"/>
      <c r="E11" s="10"/>
      <c r="F11" s="10"/>
      <c r="G11" s="10"/>
      <c r="H11" s="11"/>
      <c r="I11" s="11"/>
      <c r="J11" s="11"/>
      <c r="K11" s="11"/>
      <c r="L11" s="11"/>
      <c r="M11" s="11"/>
      <c r="N11" s="11"/>
      <c r="O11" s="11"/>
      <c r="P11" s="11"/>
      <c r="Q11" s="11"/>
      <c r="R11" s="11"/>
      <c r="S11" s="11"/>
      <c r="T11" s="11"/>
      <c r="U11" s="11"/>
    </row>
    <row r="12" spans="1:29" s="3" customFormat="1" ht="18.75" x14ac:dyDescent="0.2">
      <c r="A12" s="289" t="str">
        <f>'3.2 паспорт Техсостояние ЛЭП'!E12</f>
        <v>L_19-1197</v>
      </c>
      <c r="B12" s="289"/>
      <c r="C12" s="289"/>
      <c r="D12" s="13"/>
      <c r="E12" s="13"/>
      <c r="F12" s="13"/>
      <c r="G12" s="13"/>
      <c r="H12" s="11"/>
      <c r="I12" s="11"/>
      <c r="J12" s="11"/>
      <c r="K12" s="11"/>
      <c r="L12" s="11"/>
      <c r="M12" s="11"/>
      <c r="N12" s="11"/>
      <c r="O12" s="11"/>
      <c r="P12" s="11"/>
      <c r="Q12" s="11"/>
      <c r="R12" s="11"/>
      <c r="S12" s="11"/>
      <c r="T12" s="11"/>
      <c r="U12" s="11"/>
    </row>
    <row r="13" spans="1:29" s="3" customFormat="1" ht="18.75" x14ac:dyDescent="0.2">
      <c r="A13" s="277" t="s">
        <v>7</v>
      </c>
      <c r="B13" s="277"/>
      <c r="C13" s="27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285"/>
      <c r="B14" s="285"/>
      <c r="C14" s="285"/>
      <c r="D14" s="15"/>
      <c r="E14" s="15"/>
      <c r="F14" s="15"/>
      <c r="G14" s="15"/>
      <c r="H14" s="15"/>
      <c r="I14" s="15"/>
      <c r="J14" s="15"/>
      <c r="K14" s="15"/>
      <c r="L14" s="15"/>
      <c r="M14" s="15"/>
      <c r="N14" s="15"/>
      <c r="O14" s="15"/>
      <c r="P14" s="15"/>
      <c r="Q14" s="15"/>
      <c r="R14" s="15"/>
      <c r="S14" s="15"/>
      <c r="T14" s="15"/>
      <c r="U14" s="15"/>
    </row>
    <row r="15" spans="1:29" s="17" customFormat="1" ht="69.75" customHeight="1" x14ac:dyDescent="0.2">
      <c r="A15" s="290" t="str">
        <f>'3.2 паспорт Техсостояние ЛЭП'!E15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90"/>
      <c r="C15" s="29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277" t="s">
        <v>9</v>
      </c>
      <c r="B16" s="277"/>
      <c r="C16" s="27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285"/>
      <c r="B17" s="285"/>
      <c r="C17" s="285"/>
      <c r="D17" s="15"/>
      <c r="E17" s="15"/>
      <c r="F17" s="15"/>
      <c r="G17" s="15"/>
      <c r="H17" s="15"/>
      <c r="I17" s="15"/>
      <c r="J17" s="15"/>
      <c r="K17" s="15"/>
      <c r="L17" s="15"/>
      <c r="M17" s="15"/>
      <c r="N17" s="15"/>
      <c r="O17" s="15"/>
      <c r="P17" s="15"/>
      <c r="Q17" s="15"/>
      <c r="R17" s="15"/>
    </row>
    <row r="18" spans="1:21" s="17" customFormat="1" ht="27.75" customHeight="1" x14ac:dyDescent="0.2">
      <c r="A18" s="278" t="s">
        <v>139</v>
      </c>
      <c r="B18" s="278"/>
      <c r="C18" s="27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60.75" customHeight="1" x14ac:dyDescent="0.2">
      <c r="A22" s="23" t="s">
        <v>14</v>
      </c>
      <c r="B22" s="31" t="s">
        <v>140</v>
      </c>
      <c r="C22" s="25" t="s">
        <v>141</v>
      </c>
      <c r="D22" s="14"/>
      <c r="E22" s="14"/>
      <c r="F22" s="15"/>
      <c r="G22" s="15"/>
      <c r="H22" s="15"/>
      <c r="I22" s="15"/>
      <c r="J22" s="15"/>
      <c r="K22" s="15"/>
      <c r="L22" s="15"/>
      <c r="M22" s="15"/>
      <c r="N22" s="15"/>
      <c r="O22" s="15"/>
      <c r="P22" s="15"/>
    </row>
    <row r="23" spans="1:21" ht="110.25" x14ac:dyDescent="0.25">
      <c r="A23" s="23" t="s">
        <v>17</v>
      </c>
      <c r="B23" s="26" t="s">
        <v>142</v>
      </c>
      <c r="C23" s="49" t="s">
        <v>143</v>
      </c>
    </row>
    <row r="24" spans="1:21" ht="173.25" x14ac:dyDescent="0.25">
      <c r="A24" s="23" t="s">
        <v>20</v>
      </c>
      <c r="B24" s="26" t="s">
        <v>144</v>
      </c>
      <c r="C24" s="25" t="s">
        <v>145</v>
      </c>
    </row>
    <row r="25" spans="1:21" ht="31.5" x14ac:dyDescent="0.25">
      <c r="A25" s="23" t="s">
        <v>23</v>
      </c>
      <c r="B25" s="26" t="s">
        <v>146</v>
      </c>
      <c r="C25" s="25" t="s">
        <v>147</v>
      </c>
    </row>
    <row r="26" spans="1:21" ht="31.5" x14ac:dyDescent="0.25">
      <c r="A26" s="23" t="s">
        <v>26</v>
      </c>
      <c r="B26" s="26" t="s">
        <v>148</v>
      </c>
      <c r="C26" s="25" t="s">
        <v>149</v>
      </c>
    </row>
    <row r="27" spans="1:21" ht="299.25" x14ac:dyDescent="0.25">
      <c r="A27" s="23" t="s">
        <v>29</v>
      </c>
      <c r="B27" s="26" t="s">
        <v>150</v>
      </c>
      <c r="C27" s="25" t="s">
        <v>151</v>
      </c>
    </row>
    <row r="28" spans="1:21" ht="15.75" x14ac:dyDescent="0.25">
      <c r="A28" s="23" t="s">
        <v>32</v>
      </c>
      <c r="B28" s="26" t="s">
        <v>152</v>
      </c>
      <c r="C28" s="25">
        <v>2021</v>
      </c>
    </row>
    <row r="29" spans="1:21" ht="31.5" x14ac:dyDescent="0.25">
      <c r="A29" s="23" t="s">
        <v>34</v>
      </c>
      <c r="B29" s="20" t="s">
        <v>153</v>
      </c>
      <c r="C29" s="25">
        <v>2027</v>
      </c>
    </row>
    <row r="30" spans="1:21" ht="31.5" x14ac:dyDescent="0.25">
      <c r="A30" s="23" t="s">
        <v>36</v>
      </c>
      <c r="B30" s="20" t="s">
        <v>154</v>
      </c>
      <c r="C30" s="25" t="s">
        <v>563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16" zoomScale="80" workbookViewId="0">
      <selection activeCell="A26" sqref="A26"/>
    </sheetView>
  </sheetViews>
  <sheetFormatPr defaultColWidth="9.140625" defaultRowHeight="15" x14ac:dyDescent="0.25"/>
  <cols>
    <col min="1" max="1" width="17.7109375" style="50" customWidth="1"/>
    <col min="2" max="2" width="30.140625" style="50" customWidth="1"/>
    <col min="3" max="3" width="12.28515625" style="50" customWidth="1"/>
    <col min="4" max="5" width="15" style="50" customWidth="1"/>
    <col min="6" max="7" width="13.28515625" style="50" customWidth="1"/>
    <col min="8" max="8" width="12.28515625" style="50" customWidth="1"/>
    <col min="9" max="9" width="17.85546875" style="50" customWidth="1"/>
    <col min="10" max="10" width="16.7109375" style="50" customWidth="1"/>
    <col min="11" max="11" width="24.5703125" style="50" customWidth="1"/>
    <col min="12" max="12" width="30.85546875" style="50" customWidth="1"/>
    <col min="13" max="13" width="27.140625" style="50" customWidth="1"/>
    <col min="14" max="14" width="32.42578125" style="50" customWidth="1"/>
    <col min="15" max="15" width="13.28515625" style="50" customWidth="1"/>
    <col min="16" max="16" width="8.7109375" style="50" customWidth="1"/>
    <col min="17" max="17" width="12.7109375" style="50" customWidth="1"/>
    <col min="18" max="18" width="9.140625" style="50"/>
    <col min="19" max="19" width="17" style="50" customWidth="1"/>
    <col min="20" max="21" width="12" style="50" customWidth="1"/>
    <col min="22" max="22" width="11" style="50" customWidth="1"/>
    <col min="23" max="25" width="17.7109375" style="50" customWidth="1"/>
    <col min="26" max="26" width="46.5703125" style="50" customWidth="1"/>
    <col min="27" max="28" width="12.28515625" style="50" customWidth="1"/>
    <col min="29" max="16384" width="9.140625" style="50"/>
  </cols>
  <sheetData>
    <row r="1" spans="1:28" ht="18.75" x14ac:dyDescent="0.25">
      <c r="Z1" s="4" t="s">
        <v>0</v>
      </c>
    </row>
    <row r="2" spans="1:28" ht="18.75" x14ac:dyDescent="0.3">
      <c r="Z2" s="5" t="s">
        <v>1</v>
      </c>
    </row>
    <row r="3" spans="1:28" ht="18.75" x14ac:dyDescent="0.3">
      <c r="Z3" s="5" t="s">
        <v>2</v>
      </c>
    </row>
    <row r="4" spans="1:28" ht="18.75" customHeight="1" x14ac:dyDescent="0.25">
      <c r="A4" s="280" t="str">
        <f>'3.3 паспорт описание'!A5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1" t="s">
        <v>3</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
      <c r="AB6" s="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
      <c r="AB7" s="11"/>
    </row>
    <row r="8" spans="1:28" ht="15.75" x14ac:dyDescent="0.25">
      <c r="A8" s="289" t="str">
        <f>'3.3 паспорт описание'!A9:C9</f>
        <v>Акционерное общество "Россети Янтарь" ДЗО  ПАО "Россети"</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
      <c r="AB8" s="13"/>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
      <c r="AB9" s="1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
      <c r="AB10" s="11"/>
    </row>
    <row r="11" spans="1:28" ht="15.75" x14ac:dyDescent="0.25">
      <c r="A11" s="289" t="str">
        <f>'3.3 паспорт описание'!A12:C12</f>
        <v>L_19-1197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3"/>
      <c r="AB11" s="13"/>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
      <c r="AB12" s="1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1"/>
      <c r="AB13" s="51"/>
    </row>
    <row r="14" spans="1:28" ht="24.75" customHeight="1" x14ac:dyDescent="0.25">
      <c r="A14" s="290" t="str">
        <f>'3.3 паспорт описание'!A15:C15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3"/>
      <c r="AB14" s="13"/>
    </row>
    <row r="15" spans="1:28" ht="15.75" x14ac:dyDescent="0.25">
      <c r="A15" s="277"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
      <c r="AB15" s="1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2"/>
      <c r="AB16" s="5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2"/>
      <c r="AB17" s="5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2"/>
      <c r="AB18" s="5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2"/>
      <c r="AB19" s="52"/>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2"/>
      <c r="AB20" s="5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2"/>
      <c r="AB21" s="52"/>
    </row>
    <row r="22" spans="1:28" x14ac:dyDescent="0.25">
      <c r="A22" s="307" t="s">
        <v>155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3"/>
      <c r="AB22" s="53"/>
    </row>
    <row r="23" spans="1:28" ht="32.25" customHeight="1" x14ac:dyDescent="0.25">
      <c r="A23" s="308" t="s">
        <v>156</v>
      </c>
      <c r="B23" s="309"/>
      <c r="C23" s="309"/>
      <c r="D23" s="309"/>
      <c r="E23" s="309"/>
      <c r="F23" s="309"/>
      <c r="G23" s="309"/>
      <c r="H23" s="309"/>
      <c r="I23" s="309"/>
      <c r="J23" s="309"/>
      <c r="K23" s="309"/>
      <c r="L23" s="310"/>
      <c r="M23" s="311" t="s">
        <v>157</v>
      </c>
      <c r="N23" s="311"/>
      <c r="O23" s="311"/>
      <c r="P23" s="311"/>
      <c r="Q23" s="311"/>
      <c r="R23" s="311"/>
      <c r="S23" s="311"/>
      <c r="T23" s="311"/>
      <c r="U23" s="311"/>
      <c r="V23" s="311"/>
      <c r="W23" s="311"/>
      <c r="X23" s="311"/>
      <c r="Y23" s="311"/>
      <c r="Z23" s="311"/>
    </row>
    <row r="24" spans="1:28" ht="151.5" customHeight="1" x14ac:dyDescent="0.25">
      <c r="A24" s="54" t="s">
        <v>158</v>
      </c>
      <c r="B24" s="55" t="s">
        <v>159</v>
      </c>
      <c r="C24" s="54" t="s">
        <v>160</v>
      </c>
      <c r="D24" s="54" t="s">
        <v>161</v>
      </c>
      <c r="E24" s="54" t="s">
        <v>162</v>
      </c>
      <c r="F24" s="54" t="s">
        <v>163</v>
      </c>
      <c r="G24" s="54" t="s">
        <v>164</v>
      </c>
      <c r="H24" s="54" t="s">
        <v>165</v>
      </c>
      <c r="I24" s="54" t="s">
        <v>166</v>
      </c>
      <c r="J24" s="54" t="s">
        <v>167</v>
      </c>
      <c r="K24" s="55" t="s">
        <v>168</v>
      </c>
      <c r="L24" s="55" t="s">
        <v>169</v>
      </c>
      <c r="M24" s="56" t="s">
        <v>170</v>
      </c>
      <c r="N24" s="55" t="s">
        <v>171</v>
      </c>
      <c r="O24" s="54" t="s">
        <v>172</v>
      </c>
      <c r="P24" s="54" t="s">
        <v>173</v>
      </c>
      <c r="Q24" s="54" t="s">
        <v>174</v>
      </c>
      <c r="R24" s="54" t="s">
        <v>165</v>
      </c>
      <c r="S24" s="54" t="s">
        <v>175</v>
      </c>
      <c r="T24" s="54" t="s">
        <v>176</v>
      </c>
      <c r="U24" s="54" t="s">
        <v>177</v>
      </c>
      <c r="V24" s="54" t="s">
        <v>174</v>
      </c>
      <c r="W24" s="57" t="s">
        <v>178</v>
      </c>
      <c r="X24" s="57" t="s">
        <v>179</v>
      </c>
      <c r="Y24" s="57" t="s">
        <v>180</v>
      </c>
      <c r="Z24" s="58" t="s">
        <v>181</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59" t="s">
        <v>93</v>
      </c>
      <c r="B26" s="59" t="s">
        <v>93</v>
      </c>
      <c r="C26" s="59" t="s">
        <v>93</v>
      </c>
      <c r="D26" s="59" t="s">
        <v>93</v>
      </c>
      <c r="E26" s="59" t="s">
        <v>93</v>
      </c>
      <c r="F26" s="59" t="s">
        <v>93</v>
      </c>
      <c r="G26" s="59" t="s">
        <v>93</v>
      </c>
      <c r="H26" s="59" t="s">
        <v>93</v>
      </c>
      <c r="I26" s="59" t="s">
        <v>93</v>
      </c>
      <c r="J26" s="59" t="s">
        <v>93</v>
      </c>
      <c r="K26" s="60" t="s">
        <v>93</v>
      </c>
      <c r="L26" s="59" t="s">
        <v>93</v>
      </c>
      <c r="M26" s="61" t="s">
        <v>93</v>
      </c>
      <c r="N26" s="60" t="s">
        <v>93</v>
      </c>
      <c r="O26" s="60" t="s">
        <v>93</v>
      </c>
      <c r="P26" s="60" t="s">
        <v>93</v>
      </c>
      <c r="Q26" s="60" t="s">
        <v>93</v>
      </c>
      <c r="R26" s="60" t="s">
        <v>93</v>
      </c>
      <c r="S26" s="60" t="s">
        <v>93</v>
      </c>
      <c r="T26" s="60" t="s">
        <v>93</v>
      </c>
      <c r="U26" s="60" t="s">
        <v>93</v>
      </c>
      <c r="V26" s="60" t="s">
        <v>93</v>
      </c>
      <c r="W26" s="60" t="s">
        <v>93</v>
      </c>
      <c r="X26" s="60" t="s">
        <v>93</v>
      </c>
      <c r="Y26" s="60" t="s">
        <v>93</v>
      </c>
      <c r="Z26" s="62" t="s">
        <v>93</v>
      </c>
    </row>
    <row r="30" spans="1:28" x14ac:dyDescent="0.25">
      <c r="A30"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64" customWidth="1"/>
    <col min="2" max="2" width="25.5703125" style="64" customWidth="1"/>
    <col min="3" max="3" width="71.28515625" style="64" customWidth="1"/>
    <col min="4" max="4" width="16.140625" style="64" customWidth="1"/>
    <col min="5" max="5" width="9.42578125" style="64" customWidth="1"/>
    <col min="6" max="6" width="8.7109375" style="64" customWidth="1"/>
    <col min="7" max="7" width="9" style="64" customWidth="1"/>
    <col min="8" max="8" width="8.42578125" style="64" customWidth="1"/>
    <col min="9" max="9" width="33.85546875" style="64" customWidth="1"/>
    <col min="10" max="15" width="19.85546875" style="64" customWidth="1"/>
    <col min="16" max="16384" width="9.140625" style="64"/>
  </cols>
  <sheetData>
    <row r="1" spans="1:28" s="65" customFormat="1" ht="18.75" customHeight="1" x14ac:dyDescent="0.2">
      <c r="A1" s="3"/>
      <c r="B1" s="3"/>
      <c r="O1" s="4" t="s">
        <v>0</v>
      </c>
    </row>
    <row r="2" spans="1:28" s="65" customFormat="1" ht="18.75" customHeight="1" x14ac:dyDescent="0.3">
      <c r="A2" s="3"/>
      <c r="B2" s="3"/>
      <c r="O2" s="5" t="s">
        <v>1</v>
      </c>
    </row>
    <row r="3" spans="1:28" s="65" customFormat="1" ht="18.75" x14ac:dyDescent="0.3">
      <c r="A3" s="66"/>
      <c r="B3" s="66"/>
      <c r="O3" s="5" t="s">
        <v>2</v>
      </c>
    </row>
    <row r="4" spans="1:28" s="65" customFormat="1" ht="18.75" x14ac:dyDescent="0.3">
      <c r="A4" s="66"/>
      <c r="B4" s="66"/>
      <c r="N4" s="5"/>
    </row>
    <row r="5" spans="1:28" s="65"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48"/>
      <c r="Q5" s="48"/>
      <c r="R5" s="48"/>
      <c r="S5" s="48"/>
      <c r="T5" s="48"/>
      <c r="U5" s="48"/>
      <c r="V5" s="48"/>
      <c r="W5" s="48"/>
      <c r="X5" s="48"/>
      <c r="Y5" s="48"/>
      <c r="Z5" s="48"/>
      <c r="AA5" s="48"/>
      <c r="AB5" s="48"/>
    </row>
    <row r="6" spans="1:28" s="65" customFormat="1" ht="18.75" x14ac:dyDescent="0.3">
      <c r="A6" s="66"/>
      <c r="B6" s="66"/>
      <c r="N6" s="5"/>
    </row>
    <row r="7" spans="1:28" s="65" customFormat="1" ht="18.75" x14ac:dyDescent="0.2">
      <c r="A7" s="319" t="s">
        <v>3</v>
      </c>
      <c r="B7" s="319"/>
      <c r="C7" s="319"/>
      <c r="D7" s="319"/>
      <c r="E7" s="319"/>
      <c r="F7" s="319"/>
      <c r="G7" s="319"/>
      <c r="H7" s="319"/>
      <c r="I7" s="319"/>
      <c r="J7" s="319"/>
      <c r="K7" s="319"/>
      <c r="L7" s="319"/>
      <c r="M7" s="319"/>
      <c r="N7" s="319"/>
      <c r="O7" s="319"/>
      <c r="P7" s="68"/>
      <c r="Q7" s="68"/>
      <c r="R7" s="68"/>
      <c r="S7" s="68"/>
      <c r="T7" s="68"/>
      <c r="U7" s="68"/>
      <c r="V7" s="68"/>
      <c r="W7" s="68"/>
      <c r="X7" s="68"/>
      <c r="Y7" s="68"/>
      <c r="Z7" s="68"/>
    </row>
    <row r="8" spans="1:28" s="65" customFormat="1" ht="18.75" x14ac:dyDescent="0.2">
      <c r="A8" s="319"/>
      <c r="B8" s="319"/>
      <c r="C8" s="319"/>
      <c r="D8" s="319"/>
      <c r="E8" s="319"/>
      <c r="F8" s="319"/>
      <c r="G8" s="319"/>
      <c r="H8" s="319"/>
      <c r="I8" s="319"/>
      <c r="J8" s="319"/>
      <c r="K8" s="319"/>
      <c r="L8" s="319"/>
      <c r="M8" s="319"/>
      <c r="N8" s="319"/>
      <c r="O8" s="319"/>
      <c r="P8" s="68"/>
      <c r="Q8" s="68"/>
      <c r="R8" s="68"/>
      <c r="S8" s="68"/>
      <c r="T8" s="68"/>
      <c r="U8" s="68"/>
      <c r="V8" s="68"/>
      <c r="W8" s="68"/>
      <c r="X8" s="68"/>
      <c r="Y8" s="68"/>
      <c r="Z8" s="68"/>
    </row>
    <row r="9" spans="1:28" s="65" customFormat="1" ht="18.75" x14ac:dyDescent="0.2">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68"/>
      <c r="Q9" s="68"/>
      <c r="R9" s="68"/>
      <c r="S9" s="68"/>
      <c r="T9" s="68"/>
      <c r="U9" s="68"/>
      <c r="V9" s="68"/>
      <c r="W9" s="68"/>
      <c r="X9" s="68"/>
      <c r="Y9" s="68"/>
      <c r="Z9" s="68"/>
    </row>
    <row r="10" spans="1:28" s="65" customFormat="1" ht="18.75" x14ac:dyDescent="0.2">
      <c r="A10" s="312" t="s">
        <v>5</v>
      </c>
      <c r="B10" s="312"/>
      <c r="C10" s="312"/>
      <c r="D10" s="312"/>
      <c r="E10" s="312"/>
      <c r="F10" s="312"/>
      <c r="G10" s="312"/>
      <c r="H10" s="312"/>
      <c r="I10" s="312"/>
      <c r="J10" s="312"/>
      <c r="K10" s="312"/>
      <c r="L10" s="312"/>
      <c r="M10" s="312"/>
      <c r="N10" s="312"/>
      <c r="O10" s="312"/>
      <c r="P10" s="68"/>
      <c r="Q10" s="68"/>
      <c r="R10" s="68"/>
      <c r="S10" s="68"/>
      <c r="T10" s="68"/>
      <c r="U10" s="68"/>
      <c r="V10" s="68"/>
      <c r="W10" s="68"/>
      <c r="X10" s="68"/>
      <c r="Y10" s="68"/>
      <c r="Z10" s="68"/>
    </row>
    <row r="11" spans="1:28" s="65" customFormat="1" ht="18.75" x14ac:dyDescent="0.2">
      <c r="A11" s="319"/>
      <c r="B11" s="319"/>
      <c r="C11" s="319"/>
      <c r="D11" s="319"/>
      <c r="E11" s="319"/>
      <c r="F11" s="319"/>
      <c r="G11" s="319"/>
      <c r="H11" s="319"/>
      <c r="I11" s="319"/>
      <c r="J11" s="319"/>
      <c r="K11" s="319"/>
      <c r="L11" s="319"/>
      <c r="M11" s="319"/>
      <c r="N11" s="319"/>
      <c r="O11" s="319"/>
      <c r="P11" s="68"/>
      <c r="Q11" s="68"/>
      <c r="R11" s="68"/>
      <c r="S11" s="68"/>
      <c r="T11" s="68"/>
      <c r="U11" s="68"/>
      <c r="V11" s="68"/>
      <c r="W11" s="68"/>
      <c r="X11" s="68"/>
      <c r="Y11" s="68"/>
      <c r="Z11" s="68"/>
    </row>
    <row r="12" spans="1:28" s="65" customFormat="1" ht="18.75" x14ac:dyDescent="0.2">
      <c r="A12" s="320" t="str">
        <f>'1. паспорт местоположение'!A12:C12</f>
        <v>L_19-1197</v>
      </c>
      <c r="B12" s="320"/>
      <c r="C12" s="320"/>
      <c r="D12" s="320"/>
      <c r="E12" s="320"/>
      <c r="F12" s="320"/>
      <c r="G12" s="320"/>
      <c r="H12" s="320"/>
      <c r="I12" s="320"/>
      <c r="J12" s="320"/>
      <c r="K12" s="320"/>
      <c r="L12" s="320"/>
      <c r="M12" s="320"/>
      <c r="N12" s="320"/>
      <c r="O12" s="320"/>
      <c r="P12" s="68"/>
      <c r="Q12" s="68"/>
      <c r="R12" s="68"/>
      <c r="S12" s="68"/>
      <c r="T12" s="68"/>
      <c r="U12" s="68"/>
      <c r="V12" s="68"/>
      <c r="W12" s="68"/>
      <c r="X12" s="68"/>
      <c r="Y12" s="68"/>
      <c r="Z12" s="68"/>
    </row>
    <row r="13" spans="1:28" s="65" customFormat="1" ht="18.75" x14ac:dyDescent="0.2">
      <c r="A13" s="312" t="s">
        <v>7</v>
      </c>
      <c r="B13" s="312"/>
      <c r="C13" s="312"/>
      <c r="D13" s="312"/>
      <c r="E13" s="312"/>
      <c r="F13" s="312"/>
      <c r="G13" s="312"/>
      <c r="H13" s="312"/>
      <c r="I13" s="312"/>
      <c r="J13" s="312"/>
      <c r="K13" s="312"/>
      <c r="L13" s="312"/>
      <c r="M13" s="312"/>
      <c r="N13" s="312"/>
      <c r="O13" s="312"/>
      <c r="P13" s="68"/>
      <c r="Q13" s="68"/>
      <c r="R13" s="68"/>
      <c r="S13" s="68"/>
      <c r="T13" s="68"/>
      <c r="U13" s="68"/>
      <c r="V13" s="68"/>
      <c r="W13" s="68"/>
      <c r="X13" s="68"/>
      <c r="Y13" s="68"/>
      <c r="Z13" s="68"/>
    </row>
    <row r="14" spans="1:28" s="65" customFormat="1" ht="15.75" customHeight="1" x14ac:dyDescent="0.2">
      <c r="A14" s="313"/>
      <c r="B14" s="313"/>
      <c r="C14" s="313"/>
      <c r="D14" s="313"/>
      <c r="E14" s="313"/>
      <c r="F14" s="313"/>
      <c r="G14" s="313"/>
      <c r="H14" s="313"/>
      <c r="I14" s="313"/>
      <c r="J14" s="313"/>
      <c r="K14" s="313"/>
      <c r="L14" s="313"/>
      <c r="M14" s="313"/>
      <c r="N14" s="313"/>
      <c r="O14" s="313"/>
      <c r="P14" s="69"/>
      <c r="Q14" s="69"/>
      <c r="R14" s="69"/>
      <c r="S14" s="69"/>
      <c r="T14" s="69"/>
      <c r="U14" s="69"/>
      <c r="V14" s="69"/>
      <c r="W14" s="69"/>
      <c r="X14" s="69"/>
      <c r="Y14" s="69"/>
      <c r="Z14" s="69"/>
    </row>
    <row r="15" spans="1:28" s="70" customFormat="1" ht="39.75" customHeight="1" x14ac:dyDescent="0.2">
      <c r="A15" s="321" t="str">
        <f>'1. паспорт местоположение'!A15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321"/>
      <c r="C15" s="321"/>
      <c r="D15" s="321"/>
      <c r="E15" s="321"/>
      <c r="F15" s="321"/>
      <c r="G15" s="321"/>
      <c r="H15" s="321"/>
      <c r="I15" s="321"/>
      <c r="J15" s="321"/>
      <c r="K15" s="321"/>
      <c r="L15" s="321"/>
      <c r="M15" s="321"/>
      <c r="N15" s="321"/>
      <c r="O15" s="321"/>
      <c r="P15" s="71"/>
      <c r="Q15" s="71"/>
      <c r="R15" s="71"/>
      <c r="S15" s="71"/>
      <c r="T15" s="71"/>
      <c r="U15" s="71"/>
      <c r="V15" s="71"/>
      <c r="W15" s="71"/>
      <c r="X15" s="71"/>
      <c r="Y15" s="71"/>
      <c r="Z15" s="71"/>
    </row>
    <row r="16" spans="1:28" s="70" customFormat="1" ht="15" customHeight="1" x14ac:dyDescent="0.2">
      <c r="A16" s="312" t="s">
        <v>9</v>
      </c>
      <c r="B16" s="312"/>
      <c r="C16" s="312"/>
      <c r="D16" s="312"/>
      <c r="E16" s="312"/>
      <c r="F16" s="312"/>
      <c r="G16" s="312"/>
      <c r="H16" s="312"/>
      <c r="I16" s="312"/>
      <c r="J16" s="312"/>
      <c r="K16" s="312"/>
      <c r="L16" s="312"/>
      <c r="M16" s="312"/>
      <c r="N16" s="312"/>
      <c r="O16" s="312"/>
      <c r="P16" s="72"/>
      <c r="Q16" s="72"/>
      <c r="R16" s="72"/>
      <c r="S16" s="72"/>
      <c r="T16" s="72"/>
      <c r="U16" s="72"/>
      <c r="V16" s="72"/>
      <c r="W16" s="72"/>
      <c r="X16" s="72"/>
      <c r="Y16" s="72"/>
      <c r="Z16" s="72"/>
    </row>
    <row r="17" spans="1:26" s="70" customFormat="1" ht="15" customHeight="1" x14ac:dyDescent="0.2">
      <c r="A17" s="313"/>
      <c r="B17" s="313"/>
      <c r="C17" s="313"/>
      <c r="D17" s="313"/>
      <c r="E17" s="313"/>
      <c r="F17" s="313"/>
      <c r="G17" s="313"/>
      <c r="H17" s="313"/>
      <c r="I17" s="313"/>
      <c r="J17" s="313"/>
      <c r="K17" s="313"/>
      <c r="L17" s="313"/>
      <c r="M17" s="313"/>
      <c r="N17" s="313"/>
      <c r="O17" s="313"/>
      <c r="P17" s="69"/>
      <c r="Q17" s="69"/>
      <c r="R17" s="69"/>
      <c r="S17" s="69"/>
      <c r="T17" s="69"/>
      <c r="U17" s="69"/>
      <c r="V17" s="69"/>
      <c r="W17" s="69"/>
    </row>
    <row r="18" spans="1:26" s="70" customFormat="1" ht="91.5" customHeight="1" x14ac:dyDescent="0.2">
      <c r="A18" s="314" t="s">
        <v>182</v>
      </c>
      <c r="B18" s="314"/>
      <c r="C18" s="314"/>
      <c r="D18" s="314"/>
      <c r="E18" s="314"/>
      <c r="F18" s="314"/>
      <c r="G18" s="314"/>
      <c r="H18" s="314"/>
      <c r="I18" s="314"/>
      <c r="J18" s="314"/>
      <c r="K18" s="314"/>
      <c r="L18" s="314"/>
      <c r="M18" s="314"/>
      <c r="N18" s="314"/>
      <c r="O18" s="314"/>
      <c r="P18" s="73"/>
      <c r="Q18" s="73"/>
      <c r="R18" s="73"/>
      <c r="S18" s="73"/>
      <c r="T18" s="73"/>
      <c r="U18" s="73"/>
      <c r="V18" s="73"/>
      <c r="W18" s="73"/>
      <c r="X18" s="73"/>
      <c r="Y18" s="73"/>
      <c r="Z18" s="73"/>
    </row>
    <row r="19" spans="1:26" s="70" customFormat="1" ht="78" customHeight="1" x14ac:dyDescent="0.2">
      <c r="A19" s="315" t="s">
        <v>11</v>
      </c>
      <c r="B19" s="315" t="s">
        <v>183</v>
      </c>
      <c r="C19" s="315" t="s">
        <v>184</v>
      </c>
      <c r="D19" s="315" t="s">
        <v>185</v>
      </c>
      <c r="E19" s="316" t="s">
        <v>186</v>
      </c>
      <c r="F19" s="317"/>
      <c r="G19" s="317"/>
      <c r="H19" s="317"/>
      <c r="I19" s="318"/>
      <c r="J19" s="315" t="s">
        <v>187</v>
      </c>
      <c r="K19" s="315"/>
      <c r="L19" s="315"/>
      <c r="M19" s="315"/>
      <c r="N19" s="315"/>
      <c r="O19" s="315"/>
      <c r="P19" s="69"/>
      <c r="Q19" s="69"/>
      <c r="R19" s="69"/>
      <c r="S19" s="69"/>
      <c r="T19" s="69"/>
      <c r="U19" s="69"/>
      <c r="V19" s="69"/>
      <c r="W19" s="69"/>
    </row>
    <row r="20" spans="1:26" s="70" customFormat="1" ht="51" customHeight="1" x14ac:dyDescent="0.2">
      <c r="A20" s="315"/>
      <c r="B20" s="315"/>
      <c r="C20" s="315"/>
      <c r="D20" s="315"/>
      <c r="E20" s="74" t="s">
        <v>188</v>
      </c>
      <c r="F20" s="74" t="s">
        <v>189</v>
      </c>
      <c r="G20" s="74" t="s">
        <v>190</v>
      </c>
      <c r="H20" s="74" t="s">
        <v>191</v>
      </c>
      <c r="I20" s="74" t="s">
        <v>192</v>
      </c>
      <c r="J20" s="74">
        <v>2024</v>
      </c>
      <c r="K20" s="74">
        <v>2025</v>
      </c>
      <c r="L20" s="74">
        <v>2026</v>
      </c>
      <c r="M20" s="74">
        <v>2027</v>
      </c>
      <c r="N20" s="74">
        <v>2028</v>
      </c>
      <c r="O20" s="74">
        <v>2029</v>
      </c>
      <c r="P20" s="69"/>
      <c r="Q20" s="69"/>
      <c r="R20" s="69"/>
      <c r="S20" s="69"/>
      <c r="T20" s="69"/>
      <c r="U20" s="69"/>
      <c r="V20" s="69"/>
      <c r="W20" s="69"/>
    </row>
    <row r="21" spans="1:26" s="70"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69"/>
      <c r="Q21" s="69"/>
      <c r="R21" s="69"/>
      <c r="S21" s="69"/>
      <c r="T21" s="69"/>
      <c r="U21" s="69"/>
      <c r="V21" s="69"/>
      <c r="W21" s="69"/>
    </row>
    <row r="22" spans="1:26" s="70" customFormat="1" ht="33" customHeight="1" x14ac:dyDescent="0.2">
      <c r="A22" s="77" t="s">
        <v>14</v>
      </c>
      <c r="B22" s="271">
        <v>2026</v>
      </c>
      <c r="C22" s="31">
        <v>0</v>
      </c>
      <c r="D22" s="31">
        <v>0</v>
      </c>
      <c r="E22" s="31">
        <v>0</v>
      </c>
      <c r="F22" s="31">
        <v>0</v>
      </c>
      <c r="G22" s="31">
        <v>0</v>
      </c>
      <c r="H22" s="31">
        <v>0</v>
      </c>
      <c r="I22" s="31">
        <v>0</v>
      </c>
      <c r="J22" s="78">
        <v>0</v>
      </c>
      <c r="K22" s="78">
        <v>0</v>
      </c>
      <c r="L22" s="78">
        <v>0</v>
      </c>
      <c r="M22" s="78">
        <v>0</v>
      </c>
      <c r="N22" s="78">
        <v>0</v>
      </c>
      <c r="O22" s="78">
        <v>0</v>
      </c>
      <c r="P22" s="69"/>
      <c r="Q22" s="69"/>
      <c r="R22" s="69"/>
      <c r="S22" s="69"/>
      <c r="T22" s="69"/>
      <c r="U22" s="6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96"/>
  <sheetViews>
    <sheetView zoomScaleNormal="100" workbookViewId="0">
      <selection activeCell="E50" sqref="E50"/>
    </sheetView>
  </sheetViews>
  <sheetFormatPr defaultColWidth="10.28515625" defaultRowHeight="15.75" outlineLevelRow="1" x14ac:dyDescent="0.25"/>
  <cols>
    <col min="1" max="1" width="61.7109375" style="79" customWidth="1"/>
    <col min="2" max="2" width="23.42578125" style="79" customWidth="1"/>
    <col min="3" max="3" width="21.85546875" style="79" customWidth="1"/>
    <col min="4" max="4" width="20.140625" style="79" customWidth="1"/>
    <col min="5" max="5" width="20.28515625" style="79" customWidth="1"/>
    <col min="6" max="57" width="16.7109375" style="79" customWidth="1"/>
    <col min="58" max="16384" width="10.28515625" style="79"/>
  </cols>
  <sheetData>
    <row r="1" spans="1:8" ht="27.75" customHeight="1" x14ac:dyDescent="0.2">
      <c r="A1" s="3"/>
      <c r="B1" s="65"/>
      <c r="C1" s="65"/>
      <c r="D1" s="65"/>
      <c r="E1" s="80"/>
      <c r="F1" s="80"/>
      <c r="G1" s="65"/>
      <c r="H1" s="4" t="s">
        <v>0</v>
      </c>
    </row>
    <row r="2" spans="1:8" ht="27.75" customHeight="1" x14ac:dyDescent="0.3">
      <c r="A2" s="3"/>
      <c r="B2" s="65"/>
      <c r="C2" s="65"/>
      <c r="D2" s="65"/>
      <c r="E2" s="81"/>
      <c r="F2" s="81"/>
      <c r="G2" s="65"/>
      <c r="H2" s="5" t="s">
        <v>1</v>
      </c>
    </row>
    <row r="3" spans="1:8" ht="27.75" customHeight="1" x14ac:dyDescent="0.3">
      <c r="A3" s="66"/>
      <c r="B3" s="65"/>
      <c r="C3" s="65"/>
      <c r="D3" s="65"/>
      <c r="E3" s="81"/>
      <c r="F3" s="81"/>
      <c r="G3" s="65"/>
      <c r="H3" s="5" t="s">
        <v>193</v>
      </c>
    </row>
    <row r="4" spans="1:8" ht="27.75" customHeight="1" x14ac:dyDescent="0.2">
      <c r="A4" s="66"/>
      <c r="B4" s="65"/>
      <c r="C4" s="65"/>
      <c r="D4" s="65"/>
      <c r="E4" s="65"/>
      <c r="F4" s="65"/>
      <c r="G4" s="65"/>
      <c r="H4" s="65"/>
    </row>
    <row r="5" spans="1:8" ht="27.75" customHeight="1" x14ac:dyDescent="0.25">
      <c r="A5" s="326" t="str">
        <f>CONCATENATE('1. паспорт местоположение'!A5:B5,'1. паспорт местоположение'!C5)</f>
        <v>Год раскрытия информации: 2026 год</v>
      </c>
      <c r="B5" s="326"/>
      <c r="C5" s="326"/>
      <c r="D5" s="326"/>
      <c r="E5" s="326"/>
      <c r="F5" s="326"/>
      <c r="G5" s="326"/>
      <c r="H5" s="326"/>
    </row>
    <row r="6" spans="1:8" ht="27.75" customHeight="1" x14ac:dyDescent="0.2">
      <c r="A6" s="66"/>
      <c r="B6" s="65"/>
      <c r="C6" s="65"/>
      <c r="D6" s="65"/>
      <c r="E6" s="65"/>
      <c r="F6" s="65"/>
      <c r="G6" s="65"/>
      <c r="H6" s="65"/>
    </row>
    <row r="7" spans="1:8" ht="27.75" customHeight="1" x14ac:dyDescent="0.25">
      <c r="A7" s="319" t="s">
        <v>3</v>
      </c>
      <c r="B7" s="319"/>
      <c r="C7" s="319"/>
      <c r="D7" s="319"/>
      <c r="E7" s="319"/>
      <c r="F7" s="319"/>
      <c r="G7" s="319"/>
      <c r="H7" s="319"/>
    </row>
    <row r="8" spans="1:8" ht="27.75" customHeight="1" x14ac:dyDescent="0.25">
      <c r="A8" s="67"/>
      <c r="B8" s="67"/>
      <c r="C8" s="67"/>
      <c r="D8" s="67"/>
      <c r="E8" s="67"/>
      <c r="F8" s="67"/>
      <c r="G8" s="67"/>
      <c r="H8" s="67"/>
    </row>
    <row r="9" spans="1:8" ht="27.75" customHeight="1" x14ac:dyDescent="0.25">
      <c r="A9" s="325" t="str">
        <f>'1. паспорт местоположение'!A9:C9</f>
        <v>Акционерное общество "Россети Янтарь" ДЗО  ПАО "Россети"</v>
      </c>
      <c r="B9" s="325"/>
      <c r="C9" s="325"/>
      <c r="D9" s="325"/>
      <c r="E9" s="325"/>
      <c r="F9" s="325"/>
      <c r="G9" s="325"/>
      <c r="H9" s="325"/>
    </row>
    <row r="10" spans="1:8" ht="27.75" customHeight="1" x14ac:dyDescent="0.25">
      <c r="A10" s="312" t="s">
        <v>5</v>
      </c>
      <c r="B10" s="312"/>
      <c r="C10" s="312"/>
      <c r="D10" s="312"/>
      <c r="E10" s="312"/>
      <c r="F10" s="312"/>
      <c r="G10" s="312"/>
      <c r="H10" s="312"/>
    </row>
    <row r="11" spans="1:8" ht="18.75" x14ac:dyDescent="0.25">
      <c r="A11" s="67"/>
      <c r="B11" s="67"/>
      <c r="C11" s="67"/>
      <c r="D11" s="67"/>
      <c r="E11" s="67"/>
      <c r="F11" s="67"/>
      <c r="G11" s="67"/>
      <c r="H11" s="67"/>
    </row>
    <row r="12" spans="1:8" ht="24.75" customHeight="1" x14ac:dyDescent="0.25">
      <c r="A12" s="325" t="str">
        <f>'1. паспорт местоположение'!A12:C12</f>
        <v>L_19-1197</v>
      </c>
      <c r="B12" s="325"/>
      <c r="C12" s="325"/>
      <c r="D12" s="325"/>
      <c r="E12" s="325"/>
      <c r="F12" s="325"/>
      <c r="G12" s="325"/>
      <c r="H12" s="325"/>
    </row>
    <row r="13" spans="1:8" ht="22.5" customHeight="1" x14ac:dyDescent="0.25">
      <c r="A13" s="312" t="s">
        <v>7</v>
      </c>
      <c r="B13" s="312"/>
      <c r="C13" s="312"/>
      <c r="D13" s="312"/>
      <c r="E13" s="312"/>
      <c r="F13" s="312"/>
      <c r="G13" s="312"/>
      <c r="H13" s="312"/>
    </row>
    <row r="14" spans="1:8" ht="27.75" customHeight="1" x14ac:dyDescent="0.25">
      <c r="A14" s="69"/>
      <c r="B14" s="69"/>
      <c r="C14" s="69"/>
      <c r="D14" s="69"/>
      <c r="E14" s="69"/>
      <c r="F14" s="69"/>
      <c r="G14" s="69"/>
      <c r="H14" s="69"/>
    </row>
    <row r="15" spans="1:8" ht="96.75" customHeight="1" x14ac:dyDescent="0.25">
      <c r="A15" s="324"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324"/>
      <c r="C15" s="324"/>
      <c r="D15" s="324"/>
      <c r="E15" s="324"/>
      <c r="F15" s="324"/>
      <c r="G15" s="324"/>
      <c r="H15" s="324"/>
    </row>
    <row r="16" spans="1:8" ht="27.75" customHeight="1" x14ac:dyDescent="0.25">
      <c r="A16" s="312" t="s">
        <v>9</v>
      </c>
      <c r="B16" s="312"/>
      <c r="C16" s="312"/>
      <c r="D16" s="312"/>
      <c r="E16" s="312"/>
      <c r="F16" s="312"/>
      <c r="G16" s="312"/>
      <c r="H16" s="312"/>
    </row>
    <row r="17" spans="1:13" ht="27.75" customHeight="1" x14ac:dyDescent="0.25">
      <c r="A17" s="69"/>
      <c r="B17" s="69"/>
      <c r="C17" s="69"/>
      <c r="D17" s="69"/>
      <c r="E17" s="69"/>
      <c r="F17" s="69"/>
      <c r="G17" s="69"/>
      <c r="H17" s="69"/>
    </row>
    <row r="18" spans="1:13" ht="27.75" customHeight="1" x14ac:dyDescent="0.4">
      <c r="A18" s="325" t="s">
        <v>194</v>
      </c>
      <c r="B18" s="325"/>
      <c r="C18" s="325"/>
      <c r="D18" s="325"/>
      <c r="E18" s="325"/>
      <c r="F18" s="325"/>
      <c r="G18" s="325"/>
      <c r="H18" s="325"/>
      <c r="K18" s="82"/>
    </row>
    <row r="19" spans="1:13" ht="27.75" x14ac:dyDescent="0.4">
      <c r="A19" s="83"/>
      <c r="B19" s="84"/>
      <c r="H19" s="85"/>
      <c r="I19" s="85"/>
      <c r="J19" s="85"/>
      <c r="K19" s="85"/>
    </row>
    <row r="20" spans="1:13" ht="27.75" x14ac:dyDescent="0.4">
      <c r="A20" s="83"/>
      <c r="C20" s="84"/>
      <c r="D20" s="84"/>
      <c r="E20" s="84"/>
      <c r="F20" s="84"/>
      <c r="G20" s="84"/>
      <c r="H20" s="82"/>
      <c r="I20" s="82"/>
      <c r="J20" s="82"/>
      <c r="K20" s="82"/>
      <c r="L20" s="84"/>
      <c r="M20" s="84"/>
    </row>
    <row r="21" spans="1:13" x14ac:dyDescent="0.25">
      <c r="D21" s="83"/>
    </row>
    <row r="22" spans="1:13" ht="18.75" customHeight="1" x14ac:dyDescent="0.25">
      <c r="A22" s="86" t="s">
        <v>195</v>
      </c>
      <c r="B22" s="86" t="s">
        <v>196</v>
      </c>
      <c r="D22" s="87"/>
      <c r="E22" s="88"/>
      <c r="F22" s="88"/>
      <c r="G22" s="88"/>
      <c r="H22" s="88"/>
    </row>
    <row r="23" spans="1:13" x14ac:dyDescent="0.25">
      <c r="A23" s="89" t="s">
        <v>197</v>
      </c>
      <c r="B23" s="90">
        <f>'6.2. Паспорт фин осв ввод'!C30*1000000</f>
        <v>551142348.59000015</v>
      </c>
    </row>
    <row r="24" spans="1:13" x14ac:dyDescent="0.25">
      <c r="A24" s="91" t="s">
        <v>198</v>
      </c>
      <c r="B24" s="92"/>
    </row>
    <row r="25" spans="1:13" x14ac:dyDescent="0.25">
      <c r="A25" s="91" t="s">
        <v>199</v>
      </c>
      <c r="B25" s="92">
        <v>10</v>
      </c>
      <c r="D25" s="83" t="s">
        <v>200</v>
      </c>
      <c r="E25" s="93"/>
      <c r="F25" s="93"/>
    </row>
    <row r="26" spans="1:13" x14ac:dyDescent="0.25">
      <c r="A26" s="94" t="s">
        <v>201</v>
      </c>
      <c r="B26" s="95">
        <v>1</v>
      </c>
      <c r="D26" s="322" t="s">
        <v>202</v>
      </c>
      <c r="E26" s="323"/>
      <c r="F26" s="96">
        <f>SUM(B87:Q87)</f>
        <v>11.349447182502958</v>
      </c>
    </row>
    <row r="27" spans="1:13" x14ac:dyDescent="0.25">
      <c r="A27" s="89" t="s">
        <v>203</v>
      </c>
      <c r="B27" s="97">
        <f>-C58</f>
        <v>0</v>
      </c>
      <c r="D27" s="322" t="s">
        <v>204</v>
      </c>
      <c r="E27" s="323"/>
      <c r="F27" s="96" t="str">
        <f>IF(SUM(B88:Q88)=0,"не окупается",SUM(B88:Q88))</f>
        <v>не окупается</v>
      </c>
    </row>
    <row r="28" spans="1:13" x14ac:dyDescent="0.25">
      <c r="A28" s="91" t="s">
        <v>205</v>
      </c>
      <c r="B28" s="98">
        <v>0</v>
      </c>
      <c r="D28" s="322" t="s">
        <v>206</v>
      </c>
      <c r="E28" s="323"/>
      <c r="F28" s="99">
        <f>Q85</f>
        <v>-35430535.178803533</v>
      </c>
    </row>
    <row r="29" spans="1:13" x14ac:dyDescent="0.25">
      <c r="A29" s="91" t="s">
        <v>207</v>
      </c>
      <c r="B29" s="98">
        <v>0</v>
      </c>
      <c r="D29" s="322" t="s">
        <v>208</v>
      </c>
      <c r="E29" s="323"/>
      <c r="F29" s="100" t="str">
        <f>IF(F28&gt;0,"да","нет")</f>
        <v>нет</v>
      </c>
    </row>
    <row r="30" spans="1:13" x14ac:dyDescent="0.25">
      <c r="A30" s="91" t="s">
        <v>209</v>
      </c>
      <c r="B30" s="98"/>
    </row>
    <row r="31" spans="1:13" x14ac:dyDescent="0.25">
      <c r="A31" s="91" t="s">
        <v>210</v>
      </c>
      <c r="B31" s="98">
        <v>1</v>
      </c>
    </row>
    <row r="32" spans="1:13" x14ac:dyDescent="0.25">
      <c r="A32" s="91" t="s">
        <v>211</v>
      </c>
      <c r="B32" s="98">
        <v>1</v>
      </c>
    </row>
    <row r="33" spans="1:17" x14ac:dyDescent="0.25">
      <c r="A33" s="101" t="s">
        <v>212</v>
      </c>
      <c r="B33" s="102">
        <v>0</v>
      </c>
    </row>
    <row r="34" spans="1:17" x14ac:dyDescent="0.25">
      <c r="A34" s="94" t="s">
        <v>213</v>
      </c>
      <c r="B34" s="103">
        <v>0.2</v>
      </c>
    </row>
    <row r="35" spans="1:17" x14ac:dyDescent="0.25">
      <c r="A35" s="89" t="s">
        <v>214</v>
      </c>
      <c r="B35" s="97">
        <v>0</v>
      </c>
    </row>
    <row r="36" spans="1:17" x14ac:dyDescent="0.25">
      <c r="A36" s="91" t="s">
        <v>215</v>
      </c>
      <c r="B36" s="98"/>
    </row>
    <row r="37" spans="1:17" x14ac:dyDescent="0.25">
      <c r="A37" s="101" t="s">
        <v>216</v>
      </c>
      <c r="B37" s="104">
        <v>0</v>
      </c>
    </row>
    <row r="38" spans="1:17" x14ac:dyDescent="0.25">
      <c r="A38" s="105" t="s">
        <v>217</v>
      </c>
      <c r="B38" s="106">
        <v>0</v>
      </c>
    </row>
    <row r="39" spans="1:17" x14ac:dyDescent="0.25">
      <c r="A39" s="107" t="s">
        <v>218</v>
      </c>
      <c r="B39" s="108">
        <v>0</v>
      </c>
    </row>
    <row r="40" spans="1:17" x14ac:dyDescent="0.25">
      <c r="A40" s="107" t="s">
        <v>219</v>
      </c>
      <c r="B40" s="109">
        <v>0</v>
      </c>
    </row>
    <row r="41" spans="1:17" x14ac:dyDescent="0.25">
      <c r="A41" s="107" t="s">
        <v>220</v>
      </c>
      <c r="B41" s="109">
        <v>0</v>
      </c>
    </row>
    <row r="42" spans="1:17" x14ac:dyDescent="0.25">
      <c r="A42" s="107" t="s">
        <v>221</v>
      </c>
      <c r="B42" s="109">
        <v>0.13170000000000001</v>
      </c>
    </row>
    <row r="43" spans="1:17" x14ac:dyDescent="0.25">
      <c r="A43" s="107" t="s">
        <v>222</v>
      </c>
      <c r="B43" s="109">
        <f>1-B41</f>
        <v>1</v>
      </c>
    </row>
    <row r="44" spans="1:17" x14ac:dyDescent="0.25">
      <c r="A44" s="110" t="s">
        <v>223</v>
      </c>
      <c r="B44" s="111">
        <f>B43*B42+B41*B40*(1-B34)</f>
        <v>0.13170000000000001</v>
      </c>
    </row>
    <row r="45" spans="1:17" x14ac:dyDescent="0.25">
      <c r="A45" s="112" t="s">
        <v>224</v>
      </c>
      <c r="B45" s="113">
        <v>1</v>
      </c>
      <c r="C45" s="113">
        <f t="shared" ref="C45:Q45" si="0">B45+1</f>
        <v>2</v>
      </c>
      <c r="D45" s="113">
        <f t="shared" si="0"/>
        <v>3</v>
      </c>
      <c r="E45" s="113">
        <f t="shared" si="0"/>
        <v>4</v>
      </c>
      <c r="F45" s="113">
        <f t="shared" si="0"/>
        <v>5</v>
      </c>
      <c r="G45" s="113">
        <f t="shared" si="0"/>
        <v>6</v>
      </c>
      <c r="H45" s="113">
        <f t="shared" si="0"/>
        <v>7</v>
      </c>
      <c r="I45" s="113">
        <f t="shared" si="0"/>
        <v>8</v>
      </c>
      <c r="J45" s="113">
        <f t="shared" si="0"/>
        <v>9</v>
      </c>
      <c r="K45" s="113">
        <f t="shared" si="0"/>
        <v>10</v>
      </c>
      <c r="L45" s="113">
        <f t="shared" si="0"/>
        <v>11</v>
      </c>
      <c r="M45" s="113">
        <f t="shared" si="0"/>
        <v>12</v>
      </c>
      <c r="N45" s="113">
        <f t="shared" si="0"/>
        <v>13</v>
      </c>
      <c r="O45" s="113">
        <f t="shared" si="0"/>
        <v>14</v>
      </c>
      <c r="P45" s="113">
        <f t="shared" si="0"/>
        <v>15</v>
      </c>
      <c r="Q45" s="113">
        <f t="shared" si="0"/>
        <v>16</v>
      </c>
    </row>
    <row r="46" spans="1:17" outlineLevel="1" x14ac:dyDescent="0.2">
      <c r="A46" s="114" t="s">
        <v>225</v>
      </c>
      <c r="B46" s="115">
        <v>4.9354000000000002E-2</v>
      </c>
      <c r="C46" s="116">
        <v>0.14631427330593999</v>
      </c>
      <c r="D46" s="116">
        <v>9.0964662608273128E-2</v>
      </c>
      <c r="E46" s="116">
        <v>8.14E-2</v>
      </c>
      <c r="F46" s="116">
        <v>7.3999999999999996E-2</v>
      </c>
      <c r="G46" s="116">
        <v>5.5E-2</v>
      </c>
      <c r="H46" s="116">
        <v>4.1000000000000002E-2</v>
      </c>
      <c r="I46" s="116">
        <v>4.1000000000000002E-2</v>
      </c>
      <c r="J46" s="116">
        <v>4.1000000000000002E-2</v>
      </c>
      <c r="K46" s="116">
        <v>4.1000000000000002E-2</v>
      </c>
      <c r="L46" s="116">
        <v>4.1000000000000002E-2</v>
      </c>
      <c r="M46" s="116">
        <f t="shared" ref="M46:Q46" si="1">L46</f>
        <v>4.1000000000000002E-2</v>
      </c>
      <c r="N46" s="116">
        <f t="shared" si="1"/>
        <v>4.1000000000000002E-2</v>
      </c>
      <c r="O46" s="116">
        <f t="shared" si="1"/>
        <v>4.1000000000000002E-2</v>
      </c>
      <c r="P46" s="116">
        <f t="shared" si="1"/>
        <v>4.1000000000000002E-2</v>
      </c>
      <c r="Q46" s="116">
        <f t="shared" si="1"/>
        <v>4.1000000000000002E-2</v>
      </c>
    </row>
    <row r="47" spans="1:17" outlineLevel="1" x14ac:dyDescent="0.25">
      <c r="A47" s="114" t="s">
        <v>226</v>
      </c>
      <c r="B47" s="117">
        <f>B46</f>
        <v>4.9354000000000002E-2</v>
      </c>
      <c r="C47" s="117">
        <f t="shared" ref="C47:M47" si="2">(1+B47)*(1+C46)-1</f>
        <v>0.20288946795068119</v>
      </c>
      <c r="D47" s="117">
        <f t="shared" si="2"/>
        <v>0.31230990255786018</v>
      </c>
      <c r="E47" s="117">
        <f t="shared" si="2"/>
        <v>0.41913192862606996</v>
      </c>
      <c r="F47" s="117">
        <f t="shared" si="2"/>
        <v>0.5241476913443992</v>
      </c>
      <c r="G47" s="117">
        <f t="shared" si="2"/>
        <v>0.60797581436834114</v>
      </c>
      <c r="H47" s="117">
        <f t="shared" si="2"/>
        <v>0.67390282275744307</v>
      </c>
      <c r="I47" s="117">
        <f t="shared" si="2"/>
        <v>0.74253283849049811</v>
      </c>
      <c r="J47" s="117">
        <f t="shared" si="2"/>
        <v>0.8139766848686083</v>
      </c>
      <c r="K47" s="117">
        <f t="shared" si="2"/>
        <v>0.88834972894822117</v>
      </c>
      <c r="L47" s="117">
        <f t="shared" si="2"/>
        <v>0.96577206783509806</v>
      </c>
      <c r="M47" s="117">
        <f t="shared" si="2"/>
        <v>1.0463687226163367</v>
      </c>
      <c r="N47" s="117">
        <f>(1+M47)*(1+N46)-1</f>
        <v>1.1302698402436064</v>
      </c>
      <c r="O47" s="117">
        <f>(1+N47)*(1+O46)-1</f>
        <v>1.2176109036935943</v>
      </c>
      <c r="P47" s="117">
        <f>(1+O47)*(1+P46)-1</f>
        <v>1.3085329507450316</v>
      </c>
      <c r="Q47" s="117">
        <f>(1+P47)*(1+Q46)-1</f>
        <v>1.4031828017255776</v>
      </c>
    </row>
    <row r="48" spans="1:17" s="83" customFormat="1" x14ac:dyDescent="0.25">
      <c r="A48" s="118" t="s">
        <v>227</v>
      </c>
      <c r="B48" s="119"/>
      <c r="C48" s="120">
        <f>34738.817*(1+C46)*1000</f>
        <v>39821601.764863037</v>
      </c>
      <c r="D48" s="120">
        <f>C48*(1+D46)</f>
        <v>43443960.333924815</v>
      </c>
      <c r="E48" s="120">
        <f t="shared" ref="E48:M48" si="3">D48*(1+E46)</f>
        <v>46980298.705106288</v>
      </c>
      <c r="F48" s="120">
        <f t="shared" si="3"/>
        <v>50456840.809284158</v>
      </c>
      <c r="G48" s="120">
        <f t="shared" si="3"/>
        <v>53231967.053794786</v>
      </c>
      <c r="H48" s="120">
        <f t="shared" si="3"/>
        <v>55414477.703000367</v>
      </c>
      <c r="I48" s="120">
        <f t="shared" si="3"/>
        <v>57686471.288823381</v>
      </c>
      <c r="J48" s="120">
        <f t="shared" si="3"/>
        <v>60051616.611665137</v>
      </c>
      <c r="K48" s="120">
        <f t="shared" si="3"/>
        <v>62513732.892743401</v>
      </c>
      <c r="L48" s="120">
        <f t="shared" si="3"/>
        <v>65076795.941345878</v>
      </c>
      <c r="M48" s="120">
        <f t="shared" si="3"/>
        <v>67744944.574941054</v>
      </c>
      <c r="N48" s="120">
        <f>M48*(1+N46)</f>
        <v>70522487.302513629</v>
      </c>
      <c r="O48" s="120">
        <f>N48*(1+O46)</f>
        <v>73413909.281916678</v>
      </c>
      <c r="P48" s="120">
        <f>O48*(1+P46)</f>
        <v>76423879.562475249</v>
      </c>
      <c r="Q48" s="120">
        <f>P48*(1+Q46)</f>
        <v>79557258.624536723</v>
      </c>
    </row>
    <row r="49" spans="1:17" x14ac:dyDescent="0.25">
      <c r="A49" s="121" t="s">
        <v>228</v>
      </c>
      <c r="B49" s="113">
        <v>1</v>
      </c>
      <c r="C49" s="113">
        <f>B49+1</f>
        <v>2</v>
      </c>
      <c r="D49" s="113">
        <f t="shared" ref="D49:D55" si="4">C49+1</f>
        <v>3</v>
      </c>
      <c r="E49" s="113">
        <f t="shared" ref="E49:E55" si="5">D49+1</f>
        <v>4</v>
      </c>
      <c r="F49" s="113">
        <f t="shared" ref="F49:F55" si="6">E49+1</f>
        <v>5</v>
      </c>
      <c r="G49" s="113">
        <f t="shared" ref="G49:G55" si="7">F49+1</f>
        <v>6</v>
      </c>
      <c r="H49" s="113">
        <f t="shared" ref="H49:H55" si="8">G49+1</f>
        <v>7</v>
      </c>
      <c r="I49" s="113">
        <f t="shared" ref="I49:I55" si="9">H49+1</f>
        <v>8</v>
      </c>
      <c r="J49" s="113">
        <f t="shared" ref="J49:J55" si="10">I49+1</f>
        <v>9</v>
      </c>
      <c r="K49" s="113">
        <f t="shared" ref="K49:K55" si="11">J49+1</f>
        <v>10</v>
      </c>
      <c r="L49" s="113">
        <f t="shared" ref="L49:M55" si="12">K49+1</f>
        <v>11</v>
      </c>
      <c r="M49" s="113">
        <f>L49+1</f>
        <v>12</v>
      </c>
      <c r="N49" s="113">
        <f t="shared" ref="N49:N55" si="13">M49+1</f>
        <v>13</v>
      </c>
      <c r="O49" s="113">
        <f t="shared" ref="O49:O55" si="14">N49+1</f>
        <v>14</v>
      </c>
      <c r="P49" s="113">
        <f t="shared" ref="P49:P55" si="15">O49+1</f>
        <v>15</v>
      </c>
      <c r="Q49" s="113">
        <f t="shared" ref="Q49:Q55" si="16">P49+1</f>
        <v>16</v>
      </c>
    </row>
    <row r="50" spans="1:17" x14ac:dyDescent="0.25">
      <c r="A50" s="114" t="s">
        <v>229</v>
      </c>
      <c r="B50" s="122">
        <v>0</v>
      </c>
      <c r="C50" s="122">
        <v>0</v>
      </c>
      <c r="D50" s="122">
        <v>0</v>
      </c>
      <c r="E50" s="122">
        <v>0</v>
      </c>
      <c r="F50" s="122">
        <v>0</v>
      </c>
      <c r="G50" s="122">
        <v>0</v>
      </c>
      <c r="H50" s="122">
        <v>0</v>
      </c>
      <c r="I50" s="122">
        <v>0</v>
      </c>
      <c r="J50" s="122">
        <v>0</v>
      </c>
      <c r="K50" s="122">
        <v>0</v>
      </c>
      <c r="L50" s="122">
        <v>0</v>
      </c>
      <c r="M50" s="122">
        <v>0</v>
      </c>
      <c r="N50" s="122">
        <v>0</v>
      </c>
      <c r="O50" s="122">
        <v>0</v>
      </c>
      <c r="P50" s="122">
        <v>0</v>
      </c>
      <c r="Q50" s="122">
        <v>0</v>
      </c>
    </row>
    <row r="51" spans="1:17" x14ac:dyDescent="0.25">
      <c r="A51" s="114" t="s">
        <v>230</v>
      </c>
      <c r="B51" s="122">
        <v>0</v>
      </c>
      <c r="C51" s="122">
        <v>0</v>
      </c>
      <c r="D51" s="122">
        <v>0</v>
      </c>
      <c r="E51" s="122">
        <v>0</v>
      </c>
      <c r="F51" s="122">
        <v>0</v>
      </c>
      <c r="G51" s="122">
        <v>0</v>
      </c>
      <c r="H51" s="122">
        <v>0</v>
      </c>
      <c r="I51" s="122">
        <v>0</v>
      </c>
      <c r="J51" s="122">
        <v>0</v>
      </c>
      <c r="K51" s="122">
        <v>0</v>
      </c>
      <c r="L51" s="122">
        <v>0</v>
      </c>
      <c r="M51" s="122">
        <v>0</v>
      </c>
      <c r="N51" s="122">
        <v>0</v>
      </c>
      <c r="O51" s="122">
        <v>0</v>
      </c>
      <c r="P51" s="122">
        <v>0</v>
      </c>
      <c r="Q51" s="122">
        <v>0</v>
      </c>
    </row>
    <row r="52" spans="1:17" x14ac:dyDescent="0.25">
      <c r="A52" s="114" t="s">
        <v>231</v>
      </c>
      <c r="B52" s="122">
        <v>0</v>
      </c>
      <c r="C52" s="122">
        <v>0</v>
      </c>
      <c r="D52" s="122">
        <v>0</v>
      </c>
      <c r="E52" s="122">
        <v>0</v>
      </c>
      <c r="F52" s="122">
        <v>0</v>
      </c>
      <c r="G52" s="122">
        <v>0</v>
      </c>
      <c r="H52" s="122">
        <v>0</v>
      </c>
      <c r="I52" s="122">
        <v>0</v>
      </c>
      <c r="J52" s="122">
        <v>0</v>
      </c>
      <c r="K52" s="122">
        <v>0</v>
      </c>
      <c r="L52" s="122">
        <v>0</v>
      </c>
      <c r="M52" s="122">
        <v>0</v>
      </c>
      <c r="N52" s="122">
        <v>0</v>
      </c>
      <c r="O52" s="122">
        <v>0</v>
      </c>
      <c r="P52" s="122">
        <v>0</v>
      </c>
      <c r="Q52" s="122">
        <v>0</v>
      </c>
    </row>
    <row r="53" spans="1:17" x14ac:dyDescent="0.25">
      <c r="A53" s="118" t="s">
        <v>232</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row>
    <row r="54" spans="1:17" x14ac:dyDescent="0.25">
      <c r="B54" s="123"/>
      <c r="C54" s="123"/>
      <c r="D54" s="123"/>
      <c r="E54" s="123"/>
      <c r="F54" s="123"/>
      <c r="G54" s="123"/>
      <c r="H54" s="123"/>
      <c r="I54" s="123"/>
      <c r="J54" s="123"/>
      <c r="K54" s="123"/>
      <c r="L54" s="123"/>
    </row>
    <row r="55" spans="1:17" x14ac:dyDescent="0.25">
      <c r="A55" s="121" t="s">
        <v>233</v>
      </c>
      <c r="B55" s="113">
        <v>1</v>
      </c>
      <c r="C55" s="113">
        <f>B55+1</f>
        <v>2</v>
      </c>
      <c r="D55" s="113">
        <f t="shared" si="4"/>
        <v>3</v>
      </c>
      <c r="E55" s="113">
        <f t="shared" si="5"/>
        <v>4</v>
      </c>
      <c r="F55" s="113">
        <f t="shared" si="6"/>
        <v>5</v>
      </c>
      <c r="G55" s="113">
        <f t="shared" si="7"/>
        <v>6</v>
      </c>
      <c r="H55" s="113">
        <f t="shared" si="8"/>
        <v>7</v>
      </c>
      <c r="I55" s="113">
        <f t="shared" si="9"/>
        <v>8</v>
      </c>
      <c r="J55" s="113">
        <f t="shared" si="10"/>
        <v>9</v>
      </c>
      <c r="K55" s="113">
        <f t="shared" si="11"/>
        <v>10</v>
      </c>
      <c r="L55" s="113">
        <f t="shared" si="12"/>
        <v>11</v>
      </c>
      <c r="M55" s="113">
        <f t="shared" si="12"/>
        <v>12</v>
      </c>
      <c r="N55" s="113">
        <f t="shared" si="13"/>
        <v>13</v>
      </c>
      <c r="O55" s="113">
        <f t="shared" si="14"/>
        <v>14</v>
      </c>
      <c r="P55" s="113">
        <f t="shared" si="15"/>
        <v>15</v>
      </c>
      <c r="Q55" s="113">
        <f t="shared" si="16"/>
        <v>16</v>
      </c>
    </row>
    <row r="56" spans="1:17" s="83" customFormat="1" ht="14.25" x14ac:dyDescent="0.25">
      <c r="A56" s="124" t="s">
        <v>234</v>
      </c>
      <c r="B56" s="125">
        <f t="shared" ref="B56:M56" si="17">B48*$B$26</f>
        <v>0</v>
      </c>
      <c r="C56" s="125">
        <f t="shared" si="17"/>
        <v>39821601.764863037</v>
      </c>
      <c r="D56" s="125">
        <f t="shared" si="17"/>
        <v>43443960.333924815</v>
      </c>
      <c r="E56" s="125">
        <f t="shared" si="17"/>
        <v>46980298.705106288</v>
      </c>
      <c r="F56" s="125">
        <f t="shared" si="17"/>
        <v>50456840.809284158</v>
      </c>
      <c r="G56" s="125">
        <f t="shared" si="17"/>
        <v>53231967.053794786</v>
      </c>
      <c r="H56" s="125">
        <f t="shared" si="17"/>
        <v>55414477.703000367</v>
      </c>
      <c r="I56" s="125">
        <f t="shared" si="17"/>
        <v>57686471.288823381</v>
      </c>
      <c r="J56" s="125">
        <f t="shared" si="17"/>
        <v>60051616.611665137</v>
      </c>
      <c r="K56" s="125">
        <f t="shared" si="17"/>
        <v>62513732.892743401</v>
      </c>
      <c r="L56" s="125">
        <f t="shared" si="17"/>
        <v>65076795.941345878</v>
      </c>
      <c r="M56" s="125">
        <f t="shared" si="17"/>
        <v>67744944.574941054</v>
      </c>
      <c r="N56" s="125">
        <f t="shared" ref="N56:Q56" si="18">N48*$B$26</f>
        <v>70522487.302513629</v>
      </c>
      <c r="O56" s="125">
        <f t="shared" si="18"/>
        <v>73413909.281916678</v>
      </c>
      <c r="P56" s="125">
        <f t="shared" si="18"/>
        <v>76423879.562475249</v>
      </c>
      <c r="Q56" s="125">
        <f t="shared" si="18"/>
        <v>79557258.624536723</v>
      </c>
    </row>
    <row r="57" spans="1:17" x14ac:dyDescent="0.25">
      <c r="A57" s="114" t="s">
        <v>235</v>
      </c>
      <c r="B57" s="126"/>
      <c r="C57" s="126"/>
      <c r="D57" s="126"/>
      <c r="E57" s="126"/>
      <c r="F57" s="126"/>
      <c r="G57" s="126"/>
      <c r="H57" s="126"/>
      <c r="I57" s="126"/>
      <c r="J57" s="126"/>
      <c r="K57" s="126"/>
      <c r="L57" s="126"/>
      <c r="M57" s="126">
        <f t="shared" ref="M57:Q57" si="19">SUM(M58:M63)</f>
        <v>0</v>
      </c>
      <c r="N57" s="126">
        <f t="shared" si="19"/>
        <v>0</v>
      </c>
      <c r="O57" s="126">
        <f t="shared" si="19"/>
        <v>0</v>
      </c>
      <c r="P57" s="126">
        <f t="shared" si="19"/>
        <v>0</v>
      </c>
      <c r="Q57" s="126">
        <f t="shared" si="19"/>
        <v>0</v>
      </c>
    </row>
    <row r="58" spans="1:17" x14ac:dyDescent="0.25">
      <c r="A58" s="127" t="s">
        <v>236</v>
      </c>
      <c r="B58" s="126"/>
      <c r="C58" s="126"/>
      <c r="D58" s="126"/>
      <c r="E58" s="126"/>
      <c r="F58" s="126"/>
      <c r="G58" s="126"/>
      <c r="H58" s="126"/>
      <c r="I58" s="126"/>
      <c r="J58" s="126"/>
      <c r="K58" s="126"/>
      <c r="L58" s="126"/>
      <c r="M58" s="126"/>
      <c r="N58" s="126"/>
      <c r="O58" s="126"/>
      <c r="P58" s="126"/>
      <c r="Q58" s="126"/>
    </row>
    <row r="59" spans="1:17" x14ac:dyDescent="0.25">
      <c r="A59" s="127" t="str">
        <f>A30</f>
        <v>Прочие расходы при эксплуатации объекта, руб. без НДС</v>
      </c>
      <c r="B59" s="126"/>
      <c r="C59" s="126"/>
      <c r="D59" s="126"/>
      <c r="E59" s="126"/>
      <c r="F59" s="126"/>
      <c r="G59" s="126"/>
      <c r="H59" s="126"/>
      <c r="I59" s="126"/>
      <c r="J59" s="126"/>
      <c r="K59" s="126"/>
      <c r="L59" s="126"/>
      <c r="M59" s="126"/>
      <c r="N59" s="126"/>
      <c r="O59" s="126"/>
      <c r="P59" s="126"/>
      <c r="Q59" s="126"/>
    </row>
    <row r="60" spans="1:17" x14ac:dyDescent="0.25">
      <c r="A60" s="127" t="s">
        <v>214</v>
      </c>
      <c r="B60" s="126"/>
      <c r="C60" s="126"/>
      <c r="D60" s="126"/>
      <c r="E60" s="126"/>
      <c r="F60" s="126"/>
      <c r="G60" s="126"/>
      <c r="H60" s="126"/>
      <c r="I60" s="126"/>
      <c r="J60" s="126"/>
      <c r="K60" s="126"/>
      <c r="L60" s="126"/>
      <c r="M60" s="126"/>
      <c r="N60" s="126"/>
      <c r="O60" s="126"/>
      <c r="P60" s="126"/>
      <c r="Q60" s="126"/>
    </row>
    <row r="61" spans="1:17" x14ac:dyDescent="0.25">
      <c r="A61" s="127" t="s">
        <v>214</v>
      </c>
      <c r="B61" s="126">
        <f t="shared" ref="B61:Q61" si="20">-$B$35*(1+B$47)*$B$26*365</f>
        <v>0</v>
      </c>
      <c r="C61" s="126">
        <f t="shared" si="20"/>
        <v>0</v>
      </c>
      <c r="D61" s="126">
        <f t="shared" si="20"/>
        <v>0</v>
      </c>
      <c r="E61" s="126">
        <f t="shared" si="20"/>
        <v>0</v>
      </c>
      <c r="F61" s="126">
        <f t="shared" si="20"/>
        <v>0</v>
      </c>
      <c r="G61" s="126">
        <f t="shared" si="20"/>
        <v>0</v>
      </c>
      <c r="H61" s="126">
        <f t="shared" si="20"/>
        <v>0</v>
      </c>
      <c r="I61" s="126">
        <f t="shared" si="20"/>
        <v>0</v>
      </c>
      <c r="J61" s="126">
        <f t="shared" si="20"/>
        <v>0</v>
      </c>
      <c r="K61" s="126">
        <f t="shared" si="20"/>
        <v>0</v>
      </c>
      <c r="L61" s="126">
        <f t="shared" si="20"/>
        <v>0</v>
      </c>
      <c r="M61" s="126">
        <f t="shared" si="20"/>
        <v>0</v>
      </c>
      <c r="N61" s="126">
        <f t="shared" si="20"/>
        <v>0</v>
      </c>
      <c r="O61" s="126">
        <f t="shared" si="20"/>
        <v>0</v>
      </c>
      <c r="P61" s="126">
        <f t="shared" si="20"/>
        <v>0</v>
      </c>
      <c r="Q61" s="126">
        <f t="shared" si="20"/>
        <v>0</v>
      </c>
    </row>
    <row r="62" spans="1:17" x14ac:dyDescent="0.25">
      <c r="A62" s="127" t="s">
        <v>214</v>
      </c>
      <c r="B62" s="126"/>
      <c r="C62" s="126">
        <f t="shared" ref="C62:Q62" si="21">-$B$36*(1+C$47)*12</f>
        <v>0</v>
      </c>
      <c r="D62" s="126">
        <f t="shared" si="21"/>
        <v>0</v>
      </c>
      <c r="E62" s="126">
        <f t="shared" si="21"/>
        <v>0</v>
      </c>
      <c r="F62" s="126">
        <f t="shared" si="21"/>
        <v>0</v>
      </c>
      <c r="G62" s="126">
        <f t="shared" si="21"/>
        <v>0</v>
      </c>
      <c r="H62" s="126">
        <f t="shared" si="21"/>
        <v>0</v>
      </c>
      <c r="I62" s="126">
        <f t="shared" si="21"/>
        <v>0</v>
      </c>
      <c r="J62" s="126">
        <f t="shared" si="21"/>
        <v>0</v>
      </c>
      <c r="K62" s="126">
        <f t="shared" si="21"/>
        <v>0</v>
      </c>
      <c r="L62" s="126">
        <f t="shared" si="21"/>
        <v>0</v>
      </c>
      <c r="M62" s="126">
        <f t="shared" si="21"/>
        <v>0</v>
      </c>
      <c r="N62" s="126">
        <f t="shared" si="21"/>
        <v>0</v>
      </c>
      <c r="O62" s="126">
        <f t="shared" si="21"/>
        <v>0</v>
      </c>
      <c r="P62" s="126">
        <f t="shared" si="21"/>
        <v>0</v>
      </c>
      <c r="Q62" s="126">
        <f t="shared" si="21"/>
        <v>0</v>
      </c>
    </row>
    <row r="63" spans="1:17" x14ac:dyDescent="0.25">
      <c r="A63" s="127" t="s">
        <v>237</v>
      </c>
      <c r="B63" s="126"/>
      <c r="C63" s="126">
        <f>-(($B$23+$B$24)*$B$26+($B$23+$B$24)*$B$26+SUM($B$65:C65))/2*$B33</f>
        <v>0</v>
      </c>
      <c r="D63" s="126">
        <f>-(($B$23+$B$24)*$B$26+($B$23+$B$24)*$B$26+SUM($B$65:D65))/2*$B33</f>
        <v>0</v>
      </c>
      <c r="E63" s="126">
        <f>-(($B$23+$B$24)*$B$26+($B$23+$B$24)*$B$26+SUM($B$65:E65))/2*$B33</f>
        <v>0</v>
      </c>
      <c r="F63" s="126">
        <f>-(($B$23+$B$24)*$B$26+($B$23+$B$24)*$B$26+SUM($B$65:F65))/2*$B33</f>
        <v>0</v>
      </c>
      <c r="G63" s="126">
        <f>-(($B$23+$B$24)*$B$26+($B$23+$B$24)*$B$26+SUM($B$65:G65))/2*$B33</f>
        <v>0</v>
      </c>
      <c r="H63" s="126">
        <f>-(($B$23+$B$24)*$B$26+($B$23+$B$24)*$B$26+SUM($B$65:H65))/2*$B33</f>
        <v>0</v>
      </c>
      <c r="I63" s="126">
        <f>-(($B$23+$B$24)*$B$26+($B$23+$B$24)*$B$26+SUM($B$65:I65))/2*$B33</f>
        <v>0</v>
      </c>
      <c r="J63" s="126">
        <f>-(($B$23+$B$24)*$B$26+($B$23+$B$24)*$B$26+SUM($B$65:J65))/2*$B33</f>
        <v>0</v>
      </c>
      <c r="K63" s="126">
        <f>-(($B$23+$B$24)*$B$26+($B$23+$B$24)*$B$26+SUM($B$65:K65))/2*$B33</f>
        <v>0</v>
      </c>
      <c r="L63" s="126">
        <f>-(($B$23+$B$24)*$B$26+($B$23+$B$24)*$B$26+SUM($B$65:L65))/2*$B33</f>
        <v>0</v>
      </c>
      <c r="M63" s="126">
        <f>-(($B$23+$B$24)*$B$26+($B$23+$B$24)*$B$26+SUM($B$65:M65))/2*$B33</f>
        <v>0</v>
      </c>
      <c r="N63" s="126">
        <f>-(($B$23+$B$24)*$B$26+($B$23+$B$24)*$B$26+SUM($B$65:N65))/2*$B33</f>
        <v>0</v>
      </c>
      <c r="O63" s="126">
        <f>-(($B$23+$B$24)*$B$26+($B$23+$B$24)*$B$26+SUM($B$65:O65))/2*$B33</f>
        <v>0</v>
      </c>
      <c r="P63" s="126">
        <f>-(($B$23+$B$24)*$B$26+($B$23+$B$24)*$B$26+SUM($B$65:P65))/2*$B33</f>
        <v>0</v>
      </c>
      <c r="Q63" s="126">
        <f>-(($B$23+$B$24)*$B$26+($B$23+$B$24)*$B$26+SUM($B$65:Q65))/2*$B33</f>
        <v>0</v>
      </c>
    </row>
    <row r="64" spans="1:17" s="83" customFormat="1" ht="14.25" x14ac:dyDescent="0.25">
      <c r="A64" s="128" t="s">
        <v>238</v>
      </c>
      <c r="B64" s="125">
        <f t="shared" ref="B64:L64" si="22">B56+B57</f>
        <v>0</v>
      </c>
      <c r="C64" s="125">
        <f t="shared" si="22"/>
        <v>39821601.764863037</v>
      </c>
      <c r="D64" s="125">
        <f t="shared" si="22"/>
        <v>43443960.333924815</v>
      </c>
      <c r="E64" s="125">
        <f t="shared" si="22"/>
        <v>46980298.705106288</v>
      </c>
      <c r="F64" s="125">
        <f t="shared" si="22"/>
        <v>50456840.809284158</v>
      </c>
      <c r="G64" s="125">
        <f t="shared" si="22"/>
        <v>53231967.053794786</v>
      </c>
      <c r="H64" s="125">
        <f t="shared" si="22"/>
        <v>55414477.703000367</v>
      </c>
      <c r="I64" s="125">
        <f t="shared" si="22"/>
        <v>57686471.288823381</v>
      </c>
      <c r="J64" s="125">
        <f t="shared" si="22"/>
        <v>60051616.611665137</v>
      </c>
      <c r="K64" s="125">
        <f t="shared" si="22"/>
        <v>62513732.892743401</v>
      </c>
      <c r="L64" s="125">
        <f t="shared" si="22"/>
        <v>65076795.941345878</v>
      </c>
      <c r="M64" s="125">
        <f>M56+M57</f>
        <v>67744944.574941054</v>
      </c>
      <c r="N64" s="125">
        <f t="shared" ref="N64:Q64" si="23">N56+N57</f>
        <v>70522487.302513629</v>
      </c>
      <c r="O64" s="125">
        <f t="shared" si="23"/>
        <v>73413909.281916678</v>
      </c>
      <c r="P64" s="125">
        <f t="shared" si="23"/>
        <v>76423879.562475249</v>
      </c>
      <c r="Q64" s="125">
        <f t="shared" si="23"/>
        <v>79557258.624536723</v>
      </c>
    </row>
    <row r="65" spans="1:17" x14ac:dyDescent="0.25">
      <c r="A65" s="127" t="s">
        <v>239</v>
      </c>
      <c r="B65" s="126">
        <v>0</v>
      </c>
      <c r="C65" s="126"/>
      <c r="D65" s="126">
        <f>IF($B$23-ABS(SUM($B$65:C65))&gt;0,-117252487.47/$B$25,0)</f>
        <v>-11725248.747</v>
      </c>
      <c r="E65" s="126">
        <f>IF($B$23-ABS(SUM($B$65:D65))&gt;0,-(117252487.47+'6.2. Паспорт фин осв ввод'!$G$52*1000000)/$B$25,0)</f>
        <v>-17568208.926999997</v>
      </c>
      <c r="F65" s="126">
        <f>IF($B$23-ABS(SUM($B$65:E65))&gt;0,-(117252487.47+'6.2. Паспорт фин осв ввод'!$G$52*1000000+'6.2. Паспорт фин осв ввод'!$H$52*1000000)/$B$25,0)</f>
        <v>-17568208.926999997</v>
      </c>
      <c r="G65" s="126">
        <f>IF($B$23-ABS(SUM($B$65:F65))&gt;0,-(117252487.47+'6.2. Паспорт фин осв ввод'!$G$52*1000000+'6.2. Паспорт фин осв ввод'!$H$52*1000000+'6.2. Паспорт фин осв ввод'!$L$52*1000000)/$B$25,0)</f>
        <v>-17568208.926999997</v>
      </c>
      <c r="H65" s="126">
        <f>-$B$23/$B$25</f>
        <v>-55114234.859000012</v>
      </c>
      <c r="I65" s="126">
        <f t="shared" ref="I65:Q65" si="24">-$B$23/$B$25</f>
        <v>-55114234.859000012</v>
      </c>
      <c r="J65" s="126">
        <f t="shared" si="24"/>
        <v>-55114234.859000012</v>
      </c>
      <c r="K65" s="126">
        <f t="shared" si="24"/>
        <v>-55114234.859000012</v>
      </c>
      <c r="L65" s="126">
        <f t="shared" si="24"/>
        <v>-55114234.859000012</v>
      </c>
      <c r="M65" s="126">
        <f t="shared" si="24"/>
        <v>-55114234.859000012</v>
      </c>
      <c r="N65" s="126">
        <f t="shared" si="24"/>
        <v>-55114234.859000012</v>
      </c>
      <c r="O65" s="126">
        <f t="shared" si="24"/>
        <v>-55114234.859000012</v>
      </c>
      <c r="P65" s="126">
        <f t="shared" si="24"/>
        <v>-55114234.859000012</v>
      </c>
      <c r="Q65" s="126">
        <f t="shared" si="24"/>
        <v>-55114234.859000012</v>
      </c>
    </row>
    <row r="66" spans="1:17" s="83" customFormat="1" ht="14.25" x14ac:dyDescent="0.25">
      <c r="A66" s="128" t="s">
        <v>240</v>
      </c>
      <c r="B66" s="125">
        <f t="shared" ref="B66:L66" si="25">B64+B65</f>
        <v>0</v>
      </c>
      <c r="C66" s="125">
        <f t="shared" si="25"/>
        <v>39821601.764863037</v>
      </c>
      <c r="D66" s="125">
        <f t="shared" si="25"/>
        <v>31718711.586924814</v>
      </c>
      <c r="E66" s="125">
        <f t="shared" si="25"/>
        <v>29412089.778106291</v>
      </c>
      <c r="F66" s="125">
        <f t="shared" si="25"/>
        <v>32888631.882284161</v>
      </c>
      <c r="G66" s="125">
        <f t="shared" si="25"/>
        <v>35663758.126794785</v>
      </c>
      <c r="H66" s="125">
        <f t="shared" si="25"/>
        <v>300242.84400035441</v>
      </c>
      <c r="I66" s="125">
        <f t="shared" si="25"/>
        <v>2572236.4298233688</v>
      </c>
      <c r="J66" s="125">
        <f t="shared" si="25"/>
        <v>4937381.7526651248</v>
      </c>
      <c r="K66" s="125">
        <f t="shared" si="25"/>
        <v>7399498.033743389</v>
      </c>
      <c r="L66" s="125">
        <f t="shared" si="25"/>
        <v>9962561.0823458657</v>
      </c>
      <c r="M66" s="125">
        <f t="shared" ref="M66:Q66" si="26">M64+M65</f>
        <v>12630709.715941042</v>
      </c>
      <c r="N66" s="125">
        <f t="shared" si="26"/>
        <v>15408252.443513617</v>
      </c>
      <c r="O66" s="125">
        <f t="shared" si="26"/>
        <v>18299674.422916666</v>
      </c>
      <c r="P66" s="125">
        <f t="shared" si="26"/>
        <v>21309644.703475237</v>
      </c>
      <c r="Q66" s="125">
        <f t="shared" si="26"/>
        <v>24443023.765536711</v>
      </c>
    </row>
    <row r="67" spans="1:17" x14ac:dyDescent="0.25">
      <c r="A67" s="127" t="s">
        <v>241</v>
      </c>
      <c r="B67" s="126">
        <f t="shared" ref="B67:L67" si="27">-B53</f>
        <v>0</v>
      </c>
      <c r="C67" s="126">
        <f>-C53</f>
        <v>0</v>
      </c>
      <c r="D67" s="126">
        <f t="shared" si="27"/>
        <v>0</v>
      </c>
      <c r="E67" s="126">
        <f t="shared" si="27"/>
        <v>0</v>
      </c>
      <c r="F67" s="126">
        <f t="shared" si="27"/>
        <v>0</v>
      </c>
      <c r="G67" s="126">
        <f t="shared" si="27"/>
        <v>0</v>
      </c>
      <c r="H67" s="126">
        <f t="shared" si="27"/>
        <v>0</v>
      </c>
      <c r="I67" s="126">
        <f t="shared" si="27"/>
        <v>0</v>
      </c>
      <c r="J67" s="126">
        <f t="shared" si="27"/>
        <v>0</v>
      </c>
      <c r="K67" s="126">
        <f t="shared" si="27"/>
        <v>0</v>
      </c>
      <c r="L67" s="126">
        <f t="shared" si="27"/>
        <v>0</v>
      </c>
      <c r="M67" s="126">
        <f t="shared" ref="M67:Q67" si="28">-M53</f>
        <v>0</v>
      </c>
      <c r="N67" s="126">
        <f t="shared" si="28"/>
        <v>0</v>
      </c>
      <c r="O67" s="126">
        <f t="shared" si="28"/>
        <v>0</v>
      </c>
      <c r="P67" s="126">
        <f t="shared" si="28"/>
        <v>0</v>
      </c>
      <c r="Q67" s="126">
        <f t="shared" si="28"/>
        <v>0</v>
      </c>
    </row>
    <row r="68" spans="1:17" s="83" customFormat="1" ht="14.25" x14ac:dyDescent="0.25">
      <c r="A68" s="128" t="s">
        <v>242</v>
      </c>
      <c r="B68" s="125">
        <f t="shared" ref="B68:L68" si="29">B66+B67</f>
        <v>0</v>
      </c>
      <c r="C68" s="125">
        <f t="shared" si="29"/>
        <v>39821601.764863037</v>
      </c>
      <c r="D68" s="125">
        <f t="shared" si="29"/>
        <v>31718711.586924814</v>
      </c>
      <c r="E68" s="125">
        <f t="shared" si="29"/>
        <v>29412089.778106291</v>
      </c>
      <c r="F68" s="125">
        <f t="shared" si="29"/>
        <v>32888631.882284161</v>
      </c>
      <c r="G68" s="125">
        <f t="shared" si="29"/>
        <v>35663758.126794785</v>
      </c>
      <c r="H68" s="125">
        <f t="shared" si="29"/>
        <v>300242.84400035441</v>
      </c>
      <c r="I68" s="125">
        <f t="shared" si="29"/>
        <v>2572236.4298233688</v>
      </c>
      <c r="J68" s="125">
        <f t="shared" si="29"/>
        <v>4937381.7526651248</v>
      </c>
      <c r="K68" s="125">
        <f t="shared" si="29"/>
        <v>7399498.033743389</v>
      </c>
      <c r="L68" s="125">
        <f t="shared" si="29"/>
        <v>9962561.0823458657</v>
      </c>
      <c r="M68" s="125">
        <f t="shared" ref="M68:Q68" si="30">M66+M67</f>
        <v>12630709.715941042</v>
      </c>
      <c r="N68" s="125">
        <f t="shared" si="30"/>
        <v>15408252.443513617</v>
      </c>
      <c r="O68" s="125">
        <f t="shared" si="30"/>
        <v>18299674.422916666</v>
      </c>
      <c r="P68" s="125">
        <f t="shared" si="30"/>
        <v>21309644.703475237</v>
      </c>
      <c r="Q68" s="125">
        <f t="shared" si="30"/>
        <v>24443023.765536711</v>
      </c>
    </row>
    <row r="69" spans="1:17" x14ac:dyDescent="0.25">
      <c r="A69" s="127" t="s">
        <v>213</v>
      </c>
      <c r="B69" s="126">
        <f t="shared" ref="B69:L69" si="31">-B68*$B$34</f>
        <v>0</v>
      </c>
      <c r="C69" s="126">
        <f t="shared" si="31"/>
        <v>-7964320.3529726081</v>
      </c>
      <c r="D69" s="126">
        <f t="shared" si="31"/>
        <v>-6343742.3173849629</v>
      </c>
      <c r="E69" s="126">
        <f t="shared" si="31"/>
        <v>-5882417.9556212584</v>
      </c>
      <c r="F69" s="126">
        <f t="shared" si="31"/>
        <v>-6577726.3764568325</v>
      </c>
      <c r="G69" s="126">
        <f t="shared" si="31"/>
        <v>-7132751.6253589578</v>
      </c>
      <c r="H69" s="126">
        <f t="shared" si="31"/>
        <v>-60048.568800070883</v>
      </c>
      <c r="I69" s="126">
        <f t="shared" si="31"/>
        <v>-514447.28596467379</v>
      </c>
      <c r="J69" s="126">
        <f t="shared" si="31"/>
        <v>-987476.35053302499</v>
      </c>
      <c r="K69" s="126">
        <f t="shared" si="31"/>
        <v>-1479899.6067486778</v>
      </c>
      <c r="L69" s="126">
        <f t="shared" si="31"/>
        <v>-1992512.2164691733</v>
      </c>
      <c r="M69" s="126">
        <f t="shared" ref="M69:Q69" si="32">-M68*$B$34</f>
        <v>-2526141.9431882086</v>
      </c>
      <c r="N69" s="126">
        <f t="shared" si="32"/>
        <v>-3081650.4887027238</v>
      </c>
      <c r="O69" s="126">
        <f t="shared" si="32"/>
        <v>-3659934.8845833335</v>
      </c>
      <c r="P69" s="126">
        <f t="shared" si="32"/>
        <v>-4261928.9406950474</v>
      </c>
      <c r="Q69" s="126">
        <f t="shared" si="32"/>
        <v>-4888604.7531073419</v>
      </c>
    </row>
    <row r="70" spans="1:17" x14ac:dyDescent="0.25">
      <c r="A70" s="129" t="s">
        <v>243</v>
      </c>
      <c r="B70" s="130">
        <f t="shared" ref="B70:L70" si="33">B68+B69</f>
        <v>0</v>
      </c>
      <c r="C70" s="130">
        <f t="shared" si="33"/>
        <v>31857281.411890429</v>
      </c>
      <c r="D70" s="130">
        <f t="shared" si="33"/>
        <v>25374969.269539852</v>
      </c>
      <c r="E70" s="130">
        <f t="shared" si="33"/>
        <v>23529671.822485033</v>
      </c>
      <c r="F70" s="130">
        <f t="shared" si="33"/>
        <v>26310905.50582733</v>
      </c>
      <c r="G70" s="130">
        <f t="shared" si="33"/>
        <v>28531006.501435827</v>
      </c>
      <c r="H70" s="130">
        <f t="shared" si="33"/>
        <v>240194.27520028353</v>
      </c>
      <c r="I70" s="130">
        <f t="shared" si="33"/>
        <v>2057789.1438586949</v>
      </c>
      <c r="J70" s="130">
        <f t="shared" si="33"/>
        <v>3949905.4021321</v>
      </c>
      <c r="K70" s="130">
        <f t="shared" si="33"/>
        <v>5919598.4269947112</v>
      </c>
      <c r="L70" s="130">
        <f t="shared" si="33"/>
        <v>7970048.8658766923</v>
      </c>
      <c r="M70" s="130">
        <f t="shared" ref="M70:Q70" si="34">M68+M69</f>
        <v>10104567.772752833</v>
      </c>
      <c r="N70" s="130">
        <f t="shared" si="34"/>
        <v>12326601.954810893</v>
      </c>
      <c r="O70" s="130">
        <f t="shared" si="34"/>
        <v>14639739.538333332</v>
      </c>
      <c r="P70" s="130">
        <f t="shared" si="34"/>
        <v>17047715.76278019</v>
      </c>
      <c r="Q70" s="130">
        <f t="shared" si="34"/>
        <v>19554419.012429368</v>
      </c>
    </row>
    <row r="71" spans="1:17" s="131" customFormat="1" x14ac:dyDescent="0.25">
      <c r="B71" s="132">
        <v>0.5</v>
      </c>
      <c r="C71" s="132">
        <f t="shared" ref="C71:C72" si="35">B71+1</f>
        <v>1.5</v>
      </c>
      <c r="D71" s="132">
        <f t="shared" ref="D71:L72" si="36">C71+1</f>
        <v>2.5</v>
      </c>
      <c r="E71" s="132">
        <f t="shared" ref="E71:M71" si="37">D71+1</f>
        <v>3.5</v>
      </c>
      <c r="F71" s="132">
        <f t="shared" si="37"/>
        <v>4.5</v>
      </c>
      <c r="G71" s="132">
        <f t="shared" si="37"/>
        <v>5.5</v>
      </c>
      <c r="H71" s="132">
        <f t="shared" si="37"/>
        <v>6.5</v>
      </c>
      <c r="I71" s="132">
        <f t="shared" si="37"/>
        <v>7.5</v>
      </c>
      <c r="J71" s="132">
        <f t="shared" si="37"/>
        <v>8.5</v>
      </c>
      <c r="K71" s="132">
        <f t="shared" si="37"/>
        <v>9.5</v>
      </c>
      <c r="L71" s="132">
        <f t="shared" si="37"/>
        <v>10.5</v>
      </c>
      <c r="M71" s="132">
        <f t="shared" si="37"/>
        <v>11.5</v>
      </c>
      <c r="N71" s="132">
        <f t="shared" ref="N71:N72" si="38">M71+1</f>
        <v>12.5</v>
      </c>
      <c r="O71" s="132">
        <f t="shared" ref="O71:O72" si="39">N71+1</f>
        <v>13.5</v>
      </c>
      <c r="P71" s="132">
        <f t="shared" ref="P71:P72" si="40">O71+1</f>
        <v>14.5</v>
      </c>
      <c r="Q71" s="132">
        <f t="shared" ref="Q71:Q72" si="41">P71+1</f>
        <v>15.5</v>
      </c>
    </row>
    <row r="72" spans="1:17" x14ac:dyDescent="0.25">
      <c r="A72" s="121" t="s">
        <v>244</v>
      </c>
      <c r="B72" s="113">
        <v>1</v>
      </c>
      <c r="C72" s="113">
        <f t="shared" si="35"/>
        <v>2</v>
      </c>
      <c r="D72" s="113">
        <f t="shared" si="36"/>
        <v>3</v>
      </c>
      <c r="E72" s="113">
        <f t="shared" si="36"/>
        <v>4</v>
      </c>
      <c r="F72" s="113">
        <f t="shared" si="36"/>
        <v>5</v>
      </c>
      <c r="G72" s="113">
        <f t="shared" si="36"/>
        <v>6</v>
      </c>
      <c r="H72" s="113">
        <f t="shared" si="36"/>
        <v>7</v>
      </c>
      <c r="I72" s="113">
        <f t="shared" si="36"/>
        <v>8</v>
      </c>
      <c r="J72" s="113">
        <f t="shared" si="36"/>
        <v>9</v>
      </c>
      <c r="K72" s="113">
        <f t="shared" si="36"/>
        <v>10</v>
      </c>
      <c r="L72" s="113">
        <f t="shared" si="36"/>
        <v>11</v>
      </c>
      <c r="M72" s="113">
        <f>L72+1</f>
        <v>12</v>
      </c>
      <c r="N72" s="113">
        <f t="shared" si="38"/>
        <v>13</v>
      </c>
      <c r="O72" s="113">
        <f t="shared" si="39"/>
        <v>14</v>
      </c>
      <c r="P72" s="113">
        <f t="shared" si="40"/>
        <v>15</v>
      </c>
      <c r="Q72" s="113">
        <f t="shared" si="41"/>
        <v>16</v>
      </c>
    </row>
    <row r="73" spans="1:17" s="83" customFormat="1" ht="14.25" x14ac:dyDescent="0.25">
      <c r="A73" s="124" t="s">
        <v>240</v>
      </c>
      <c r="B73" s="125">
        <f t="shared" ref="B73:L73" si="42">B66</f>
        <v>0</v>
      </c>
      <c r="C73" s="125">
        <f t="shared" si="42"/>
        <v>39821601.764863037</v>
      </c>
      <c r="D73" s="125">
        <f t="shared" si="42"/>
        <v>31718711.586924814</v>
      </c>
      <c r="E73" s="125">
        <f t="shared" si="42"/>
        <v>29412089.778106291</v>
      </c>
      <c r="F73" s="125">
        <f t="shared" si="42"/>
        <v>32888631.882284161</v>
      </c>
      <c r="G73" s="125">
        <f t="shared" si="42"/>
        <v>35663758.126794785</v>
      </c>
      <c r="H73" s="125">
        <f t="shared" si="42"/>
        <v>300242.84400035441</v>
      </c>
      <c r="I73" s="125">
        <f t="shared" si="42"/>
        <v>2572236.4298233688</v>
      </c>
      <c r="J73" s="125">
        <f t="shared" si="42"/>
        <v>4937381.7526651248</v>
      </c>
      <c r="K73" s="125">
        <f t="shared" si="42"/>
        <v>7399498.033743389</v>
      </c>
      <c r="L73" s="125">
        <f t="shared" si="42"/>
        <v>9962561.0823458657</v>
      </c>
      <c r="M73" s="125">
        <f t="shared" ref="M73:Q73" si="43">M66</f>
        <v>12630709.715941042</v>
      </c>
      <c r="N73" s="125">
        <f t="shared" si="43"/>
        <v>15408252.443513617</v>
      </c>
      <c r="O73" s="125">
        <f t="shared" si="43"/>
        <v>18299674.422916666</v>
      </c>
      <c r="P73" s="125">
        <f t="shared" si="43"/>
        <v>21309644.703475237</v>
      </c>
      <c r="Q73" s="125">
        <f t="shared" si="43"/>
        <v>24443023.765536711</v>
      </c>
    </row>
    <row r="74" spans="1:17" x14ac:dyDescent="0.25">
      <c r="A74" s="127" t="s">
        <v>239</v>
      </c>
      <c r="B74" s="126">
        <f t="shared" ref="B74:L74" si="44">-B65</f>
        <v>0</v>
      </c>
      <c r="C74" s="126">
        <f t="shared" si="44"/>
        <v>0</v>
      </c>
      <c r="D74" s="126">
        <f>-D65</f>
        <v>11725248.747</v>
      </c>
      <c r="E74" s="126">
        <f>-E65</f>
        <v>17568208.926999997</v>
      </c>
      <c r="F74" s="126">
        <f t="shared" si="44"/>
        <v>17568208.926999997</v>
      </c>
      <c r="G74" s="126">
        <f t="shared" si="44"/>
        <v>17568208.926999997</v>
      </c>
      <c r="H74" s="126">
        <f t="shared" si="44"/>
        <v>55114234.859000012</v>
      </c>
      <c r="I74" s="126">
        <f t="shared" si="44"/>
        <v>55114234.859000012</v>
      </c>
      <c r="J74" s="126">
        <f t="shared" si="44"/>
        <v>55114234.859000012</v>
      </c>
      <c r="K74" s="126">
        <f t="shared" si="44"/>
        <v>55114234.859000012</v>
      </c>
      <c r="L74" s="126">
        <f t="shared" si="44"/>
        <v>55114234.859000012</v>
      </c>
      <c r="M74" s="126">
        <f t="shared" ref="M74:Q74" si="45">-M65</f>
        <v>55114234.859000012</v>
      </c>
      <c r="N74" s="126">
        <f t="shared" si="45"/>
        <v>55114234.859000012</v>
      </c>
      <c r="O74" s="126">
        <f t="shared" si="45"/>
        <v>55114234.859000012</v>
      </c>
      <c r="P74" s="126">
        <f t="shared" si="45"/>
        <v>55114234.859000012</v>
      </c>
      <c r="Q74" s="126">
        <f t="shared" si="45"/>
        <v>55114234.859000012</v>
      </c>
    </row>
    <row r="75" spans="1:17" x14ac:dyDescent="0.25">
      <c r="A75" s="127" t="s">
        <v>241</v>
      </c>
      <c r="B75" s="126">
        <f t="shared" ref="B75:L75" si="46">B67</f>
        <v>0</v>
      </c>
      <c r="C75" s="126">
        <f t="shared" si="46"/>
        <v>0</v>
      </c>
      <c r="D75" s="126">
        <f>D67</f>
        <v>0</v>
      </c>
      <c r="E75" s="126">
        <f t="shared" si="46"/>
        <v>0</v>
      </c>
      <c r="F75" s="126">
        <f t="shared" si="46"/>
        <v>0</v>
      </c>
      <c r="G75" s="126">
        <f t="shared" si="46"/>
        <v>0</v>
      </c>
      <c r="H75" s="126">
        <f t="shared" si="46"/>
        <v>0</v>
      </c>
      <c r="I75" s="126">
        <f t="shared" si="46"/>
        <v>0</v>
      </c>
      <c r="J75" s="126">
        <f t="shared" si="46"/>
        <v>0</v>
      </c>
      <c r="K75" s="126">
        <f t="shared" si="46"/>
        <v>0</v>
      </c>
      <c r="L75" s="126">
        <f t="shared" si="46"/>
        <v>0</v>
      </c>
      <c r="M75" s="126">
        <f t="shared" ref="M75:Q75" si="47">M67</f>
        <v>0</v>
      </c>
      <c r="N75" s="126">
        <f t="shared" si="47"/>
        <v>0</v>
      </c>
      <c r="O75" s="126">
        <f t="shared" si="47"/>
        <v>0</v>
      </c>
      <c r="P75" s="126">
        <f t="shared" si="47"/>
        <v>0</v>
      </c>
      <c r="Q75" s="126">
        <f t="shared" si="47"/>
        <v>0</v>
      </c>
    </row>
    <row r="76" spans="1:17" x14ac:dyDescent="0.25">
      <c r="A76" s="127" t="s">
        <v>213</v>
      </c>
      <c r="B76" s="126">
        <f>IF(SUM($B$69:B69)+SUM($A$76:A76)&gt;0,0,SUM($B$69:B69)-SUM($A$76:A76))</f>
        <v>0</v>
      </c>
      <c r="C76" s="126">
        <f>IF(SUM($B$69:C69)+SUM($A$76:B76)&gt;0,0,SUM($B$69:C69)-SUM($A$76:B76))</f>
        <v>-7964320.3529726081</v>
      </c>
      <c r="D76" s="126">
        <f>IF(SUM($B$69:D69)+SUM($A$76:C76)&gt;0,0,SUM($B$69:D69)-SUM($A$76:C76))</f>
        <v>-6343742.317384962</v>
      </c>
      <c r="E76" s="126">
        <f>IF(SUM($B$69:E69)+SUM($A$76:D76)&gt;0,0,SUM($B$69:E69)-SUM($A$76:D76))</f>
        <v>-5882417.9556212574</v>
      </c>
      <c r="F76" s="126">
        <f>IF(SUM($B$69:F69)+SUM($A$76:E76)&gt;0,0,SUM($B$69:F69)-SUM($A$76:E76))</f>
        <v>-6577726.3764568344</v>
      </c>
      <c r="G76" s="126">
        <f>IF(SUM($B$69:G69)+SUM($A$76:F76)&gt;0,0,SUM($B$69:G69)-SUM($A$76:F76))</f>
        <v>-7132751.6253589615</v>
      </c>
      <c r="H76" s="126">
        <f>IF(SUM($B$69:H69)+SUM($A$76:G76)&gt;0,0,SUM($B$69:H69)-SUM($A$76:G76))</f>
        <v>-60048.568800069392</v>
      </c>
      <c r="I76" s="126">
        <f>IF(SUM($B$69:I69)+SUM($A$76:H76)&gt;0,0,SUM($B$69:I69)-SUM($A$76:H76))</f>
        <v>-514447.28596467525</v>
      </c>
      <c r="J76" s="126">
        <f>IF(SUM($B$69:J69)+SUM($A$76:I76)&gt;0,0,SUM($B$69:J69)-SUM($A$76:I76))</f>
        <v>-987476.35053302348</v>
      </c>
      <c r="K76" s="126">
        <f>IF(SUM($B$69:K69)+SUM($A$76:J76)&gt;0,0,SUM($B$69:K69)-SUM($A$76:J76))</f>
        <v>-1479899.6067486778</v>
      </c>
      <c r="L76" s="126">
        <f>IF(SUM($B$69:L69)+SUM($A$76:K76)&gt;0,0,SUM($B$69:L69)-SUM($A$76:K76))</f>
        <v>-1992512.2164691761</v>
      </c>
      <c r="M76" s="126">
        <f>IF(SUM($B$69:M69)+SUM($A$76:L76)&gt;0,0,SUM($B$69:M69)-SUM($A$76:L76))</f>
        <v>-2526141.9431882054</v>
      </c>
      <c r="N76" s="126">
        <f>IF(SUM($B$69:N69)+SUM($A$76:M76)&gt;0,0,SUM($B$69:N69)-SUM($A$76:M76))</f>
        <v>-3081650.4887027219</v>
      </c>
      <c r="O76" s="126">
        <f>IF(SUM($B$69:O69)+SUM($A$76:N76)&gt;0,0,SUM($B$69:O69)-SUM($A$76:N76))</f>
        <v>-3659934.8845833316</v>
      </c>
      <c r="P76" s="126">
        <f>IF(SUM($B$69:P69)+SUM($A$76:O76)&gt;0,0,SUM($B$69:P69)-SUM($A$76:O76))</f>
        <v>-4261928.9406950474</v>
      </c>
      <c r="Q76" s="126">
        <f>IF(SUM($B$69:Q69)+SUM($A$76:P76)&gt;0,0,SUM($B$69:Q69)-SUM($A$76:P76))</f>
        <v>-4888604.7531073391</v>
      </c>
    </row>
    <row r="77" spans="1:17" x14ac:dyDescent="0.25">
      <c r="A77" s="127" t="s">
        <v>245</v>
      </c>
      <c r="B77" s="126"/>
      <c r="C77" s="126"/>
      <c r="D77" s="126"/>
      <c r="E77" s="126"/>
      <c r="F77" s="126"/>
      <c r="G77" s="126"/>
      <c r="H77" s="126"/>
      <c r="I77" s="126"/>
      <c r="J77" s="126"/>
      <c r="K77" s="126"/>
      <c r="L77" s="126"/>
      <c r="M77" s="126"/>
      <c r="N77" s="126"/>
      <c r="O77" s="126"/>
      <c r="P77" s="126"/>
      <c r="Q77" s="126"/>
    </row>
    <row r="78" spans="1:17" x14ac:dyDescent="0.25">
      <c r="A78" s="127" t="s">
        <v>246</v>
      </c>
      <c r="B78" s="126">
        <f>-B56*(B37)</f>
        <v>0</v>
      </c>
      <c r="C78" s="126">
        <f t="shared" ref="C78:M78" si="48">-(C56-B56)*$B$37</f>
        <v>0</v>
      </c>
      <c r="D78" s="126">
        <f t="shared" si="48"/>
        <v>0</v>
      </c>
      <c r="E78" s="126">
        <f t="shared" si="48"/>
        <v>0</v>
      </c>
      <c r="F78" s="126">
        <f t="shared" si="48"/>
        <v>0</v>
      </c>
      <c r="G78" s="126">
        <f t="shared" si="48"/>
        <v>0</v>
      </c>
      <c r="H78" s="126">
        <f t="shared" si="48"/>
        <v>0</v>
      </c>
      <c r="I78" s="126">
        <f t="shared" si="48"/>
        <v>0</v>
      </c>
      <c r="J78" s="126">
        <f t="shared" si="48"/>
        <v>0</v>
      </c>
      <c r="K78" s="126">
        <f t="shared" si="48"/>
        <v>0</v>
      </c>
      <c r="L78" s="126">
        <f t="shared" si="48"/>
        <v>0</v>
      </c>
      <c r="M78" s="126">
        <f t="shared" si="48"/>
        <v>0</v>
      </c>
      <c r="N78" s="126">
        <f>-(N56-M56)*$B$37</f>
        <v>0</v>
      </c>
      <c r="O78" s="126">
        <f>-(O56-N56)*$B$37</f>
        <v>0</v>
      </c>
      <c r="P78" s="126">
        <f>-(P56-O56)*$B$37</f>
        <v>0</v>
      </c>
      <c r="Q78" s="126">
        <f>-(Q56-P56)*$B$37</f>
        <v>0</v>
      </c>
    </row>
    <row r="79" spans="1:17" x14ac:dyDescent="0.25">
      <c r="A79" s="127" t="s">
        <v>247</v>
      </c>
      <c r="B79" s="126">
        <f>2.628*-1*1000000</f>
        <v>-2628000</v>
      </c>
      <c r="C79" s="133">
        <f>126.83415347*-1*1000000</f>
        <v>-126834153.47</v>
      </c>
      <c r="D79" s="134">
        <v>-61220698.780000009</v>
      </c>
      <c r="E79" s="126">
        <f>'6.2. Паспорт фин осв ввод'!G30*-1*1000000</f>
        <v>-55801601.799999997</v>
      </c>
      <c r="F79" s="126">
        <f>'6.2. Паспорт фин осв ввод'!J30*-1*1000000</f>
        <v>0</v>
      </c>
      <c r="G79" s="126">
        <f>'6.2. Паспорт фин осв ввод'!L30*-1*1000000</f>
        <v>-156881920.30000001</v>
      </c>
      <c r="H79" s="126">
        <f>'6.2. Паспорт фин осв ввод'!P30*-1*1000000</f>
        <v>-147775974.24000001</v>
      </c>
      <c r="I79" s="126">
        <v>0</v>
      </c>
      <c r="J79" s="126">
        <v>0</v>
      </c>
      <c r="K79" s="126">
        <v>0</v>
      </c>
      <c r="L79" s="126">
        <v>0</v>
      </c>
      <c r="M79" s="126">
        <v>0</v>
      </c>
      <c r="N79" s="126">
        <v>0</v>
      </c>
      <c r="O79" s="126">
        <v>0</v>
      </c>
      <c r="P79" s="126">
        <v>0</v>
      </c>
      <c r="Q79" s="126">
        <v>0</v>
      </c>
    </row>
    <row r="80" spans="1:17" x14ac:dyDescent="0.25">
      <c r="A80" s="127" t="s">
        <v>248</v>
      </c>
      <c r="B80" s="126">
        <f>B51-B52</f>
        <v>0</v>
      </c>
      <c r="C80" s="126">
        <f t="shared" ref="C80:L80" si="49">C51-C52</f>
        <v>0</v>
      </c>
      <c r="D80" s="126">
        <f t="shared" si="49"/>
        <v>0</v>
      </c>
      <c r="E80" s="126">
        <f t="shared" si="49"/>
        <v>0</v>
      </c>
      <c r="F80" s="126">
        <f t="shared" si="49"/>
        <v>0</v>
      </c>
      <c r="G80" s="126">
        <f t="shared" si="49"/>
        <v>0</v>
      </c>
      <c r="H80" s="126">
        <f t="shared" si="49"/>
        <v>0</v>
      </c>
      <c r="I80" s="126">
        <f t="shared" si="49"/>
        <v>0</v>
      </c>
      <c r="J80" s="126">
        <f t="shared" si="49"/>
        <v>0</v>
      </c>
      <c r="K80" s="126">
        <f t="shared" si="49"/>
        <v>0</v>
      </c>
      <c r="L80" s="126">
        <f t="shared" si="49"/>
        <v>0</v>
      </c>
      <c r="M80" s="126">
        <f t="shared" ref="M80:Q80" si="50">M51-M52</f>
        <v>0</v>
      </c>
      <c r="N80" s="126">
        <f t="shared" si="50"/>
        <v>0</v>
      </c>
      <c r="O80" s="126">
        <f t="shared" si="50"/>
        <v>0</v>
      </c>
      <c r="P80" s="126">
        <f t="shared" si="50"/>
        <v>0</v>
      </c>
      <c r="Q80" s="126">
        <f t="shared" si="50"/>
        <v>0</v>
      </c>
    </row>
    <row r="81" spans="1:17" s="83" customFormat="1" ht="14.25" x14ac:dyDescent="0.25">
      <c r="A81" s="128" t="s">
        <v>249</v>
      </c>
      <c r="B81" s="125">
        <f>SUM(B73:B80)</f>
        <v>-2628000</v>
      </c>
      <c r="C81" s="125">
        <f t="shared" ref="C81:L81" si="51">SUM(C73:C80)</f>
        <v>-94976872.058109567</v>
      </c>
      <c r="D81" s="125">
        <f t="shared" si="51"/>
        <v>-24120480.763460152</v>
      </c>
      <c r="E81" s="125">
        <f t="shared" si="51"/>
        <v>-14703721.050514966</v>
      </c>
      <c r="F81" s="125">
        <f t="shared" si="51"/>
        <v>43879114.432827324</v>
      </c>
      <c r="G81" s="125">
        <f t="shared" si="51"/>
        <v>-110782704.87156418</v>
      </c>
      <c r="H81" s="125">
        <f t="shared" si="51"/>
        <v>-92421545.105799705</v>
      </c>
      <c r="I81" s="125">
        <f t="shared" si="51"/>
        <v>57172024.002858706</v>
      </c>
      <c r="J81" s="125">
        <f t="shared" si="51"/>
        <v>59064140.261132114</v>
      </c>
      <c r="K81" s="125">
        <f t="shared" si="51"/>
        <v>61033833.285994723</v>
      </c>
      <c r="L81" s="125">
        <f t="shared" si="51"/>
        <v>63084283.724876702</v>
      </c>
      <c r="M81" s="125">
        <f t="shared" ref="M81:Q81" si="52">SUM(M73:M80)</f>
        <v>65218802.631752849</v>
      </c>
      <c r="N81" s="125">
        <f t="shared" si="52"/>
        <v>67440836.813810915</v>
      </c>
      <c r="O81" s="125">
        <f t="shared" si="52"/>
        <v>69753974.397333354</v>
      </c>
      <c r="P81" s="125">
        <f t="shared" si="52"/>
        <v>72161950.621780202</v>
      </c>
      <c r="Q81" s="125">
        <f t="shared" si="52"/>
        <v>74668653.871429384</v>
      </c>
    </row>
    <row r="82" spans="1:17" s="83" customFormat="1" ht="14.25" x14ac:dyDescent="0.25">
      <c r="A82" s="128" t="s">
        <v>250</v>
      </c>
      <c r="B82" s="125">
        <f>SUM($B$81:B81)</f>
        <v>-2628000</v>
      </c>
      <c r="C82" s="125">
        <f>SUM($B$81:C81)</f>
        <v>-97604872.058109567</v>
      </c>
      <c r="D82" s="125">
        <f>SUM($B$81:D81)</f>
        <v>-121725352.82156971</v>
      </c>
      <c r="E82" s="125">
        <f>SUM($B$81:E81)</f>
        <v>-136429073.87208468</v>
      </c>
      <c r="F82" s="125">
        <f>SUM($B$81:F81)</f>
        <v>-92549959.439257354</v>
      </c>
      <c r="G82" s="125">
        <f>SUM($B$81:G81)</f>
        <v>-203332664.31082153</v>
      </c>
      <c r="H82" s="125">
        <f>SUM($B$81:H81)</f>
        <v>-295754209.41662121</v>
      </c>
      <c r="I82" s="125">
        <f>SUM($B$81:I81)</f>
        <v>-238582185.41376251</v>
      </c>
      <c r="J82" s="125">
        <f>SUM($B$81:J81)</f>
        <v>-179518045.15263039</v>
      </c>
      <c r="K82" s="125">
        <f>SUM($B$81:K81)</f>
        <v>-118484211.86663567</v>
      </c>
      <c r="L82" s="125">
        <f>SUM($B$81:L81)</f>
        <v>-55399928.141758963</v>
      </c>
      <c r="M82" s="125">
        <f>SUM($B$81:M81)</f>
        <v>9818874.4899938852</v>
      </c>
      <c r="N82" s="125">
        <f>SUM($B$81:N81)</f>
        <v>77259711.3038048</v>
      </c>
      <c r="O82" s="125">
        <f>SUM($B$81:O81)</f>
        <v>147013685.70113814</v>
      </c>
      <c r="P82" s="125">
        <f>SUM($B$81:P81)</f>
        <v>219175636.32291836</v>
      </c>
      <c r="Q82" s="125">
        <f>SUM($B$81:Q81)</f>
        <v>293844290.19434774</v>
      </c>
    </row>
    <row r="83" spans="1:17" x14ac:dyDescent="0.25">
      <c r="A83" s="127" t="s">
        <v>251</v>
      </c>
      <c r="B83" s="135">
        <f t="shared" ref="B83:L83" si="53">1/POWER((1+$B$42),B71)</f>
        <v>0.94001404391472498</v>
      </c>
      <c r="C83" s="135">
        <f t="shared" si="53"/>
        <v>0.83062122816534867</v>
      </c>
      <c r="D83" s="135">
        <f t="shared" si="53"/>
        <v>0.73395884789727728</v>
      </c>
      <c r="E83" s="135">
        <f t="shared" si="53"/>
        <v>0.64854541653908049</v>
      </c>
      <c r="F83" s="135">
        <f t="shared" si="53"/>
        <v>0.57307185344091227</v>
      </c>
      <c r="G83" s="135">
        <f t="shared" si="53"/>
        <v>0.506381420377231</v>
      </c>
      <c r="H83" s="135">
        <f t="shared" si="53"/>
        <v>0.44745199291086951</v>
      </c>
      <c r="I83" s="135">
        <f t="shared" si="53"/>
        <v>0.39538039490224397</v>
      </c>
      <c r="J83" s="135">
        <f t="shared" si="53"/>
        <v>0.34936855606807815</v>
      </c>
      <c r="K83" s="135">
        <f t="shared" si="53"/>
        <v>0.30871128043481327</v>
      </c>
      <c r="L83" s="135">
        <f t="shared" si="53"/>
        <v>0.27278543822109508</v>
      </c>
      <c r="M83" s="135">
        <f t="shared" ref="M83:Q83" si="54">1/POWER((1+$B$42),M71)</f>
        <v>0.24104041549977473</v>
      </c>
      <c r="N83" s="135">
        <f t="shared" si="54"/>
        <v>0.21298967526709794</v>
      </c>
      <c r="O83" s="135">
        <f t="shared" si="54"/>
        <v>0.18820330058062915</v>
      </c>
      <c r="P83" s="135">
        <f t="shared" si="54"/>
        <v>0.16630140547903963</v>
      </c>
      <c r="Q83" s="135">
        <f t="shared" si="54"/>
        <v>0.14694831269686279</v>
      </c>
    </row>
    <row r="84" spans="1:17" s="83" customFormat="1" ht="14.25" x14ac:dyDescent="0.25">
      <c r="A84" s="124" t="s">
        <v>252</v>
      </c>
      <c r="B84" s="125">
        <f t="shared" ref="B84:L84" si="55">B81*B83</f>
        <v>-2470356.9074078971</v>
      </c>
      <c r="C84" s="125">
        <f t="shared" si="55"/>
        <v>-78889806.116210148</v>
      </c>
      <c r="D84" s="125">
        <f t="shared" si="55"/>
        <v>-17703440.271877654</v>
      </c>
      <c r="E84" s="125">
        <f t="shared" si="55"/>
        <v>-9536030.8933806755</v>
      </c>
      <c r="F84" s="125">
        <f>F81*F83</f>
        <v>25145885.435366239</v>
      </c>
      <c r="G84" s="125">
        <f t="shared" si="55"/>
        <v>-56098303.44609426</v>
      </c>
      <c r="H84" s="125">
        <f t="shared" si="55"/>
        <v>-41354204.545491897</v>
      </c>
      <c r="I84" s="125">
        <f t="shared" si="55"/>
        <v>22604697.427610844</v>
      </c>
      <c r="J84" s="125">
        <f t="shared" si="55"/>
        <v>20635153.398434166</v>
      </c>
      <c r="K84" s="125">
        <f t="shared" si="55"/>
        <v>18841832.823564358</v>
      </c>
      <c r="L84" s="125">
        <f t="shared" si="55"/>
        <v>17208473.980754387</v>
      </c>
      <c r="M84" s="125">
        <f t="shared" ref="M84:Q84" si="56">M81*M83</f>
        <v>15720367.284755507</v>
      </c>
      <c r="N84" s="125">
        <f t="shared" si="56"/>
        <v>14364201.932714932</v>
      </c>
      <c r="O84" s="125">
        <f t="shared" si="56"/>
        <v>13127928.210194839</v>
      </c>
      <c r="P84" s="125">
        <f t="shared" si="56"/>
        <v>12000633.810511105</v>
      </c>
      <c r="Q84" s="125">
        <f t="shared" si="56"/>
        <v>10972432.697752619</v>
      </c>
    </row>
    <row r="85" spans="1:17" s="83" customFormat="1" ht="14.25" x14ac:dyDescent="0.25">
      <c r="A85" s="124" t="s">
        <v>253</v>
      </c>
      <c r="B85" s="125">
        <f>SUM($B$84:B84)</f>
        <v>-2470356.9074078971</v>
      </c>
      <c r="C85" s="125">
        <f>SUM($B$84:C84)</f>
        <v>-81360163.023618042</v>
      </c>
      <c r="D85" s="125">
        <f>SUM($B$84:D84)</f>
        <v>-99063603.295495689</v>
      </c>
      <c r="E85" s="125">
        <f>SUM($B$84:E84)</f>
        <v>-108599634.18887636</v>
      </c>
      <c r="F85" s="125">
        <f>SUM($B$84:F84)</f>
        <v>-83453748.753510118</v>
      </c>
      <c r="G85" s="125">
        <f>SUM($B$84:G84)</f>
        <v>-139552052.19960439</v>
      </c>
      <c r="H85" s="125">
        <f>SUM($B$84:H84)</f>
        <v>-180906256.7450963</v>
      </c>
      <c r="I85" s="125">
        <f>SUM($B$84:I84)</f>
        <v>-158301559.31748545</v>
      </c>
      <c r="J85" s="125">
        <f>SUM($B$84:J84)</f>
        <v>-137666405.91905129</v>
      </c>
      <c r="K85" s="125">
        <f>SUM($B$84:K84)</f>
        <v>-118824573.09548694</v>
      </c>
      <c r="L85" s="125">
        <f>SUM($B$84:L84)</f>
        <v>-101616099.11473255</v>
      </c>
      <c r="M85" s="125">
        <f>SUM($B$84:M84)</f>
        <v>-85895731.829977036</v>
      </c>
      <c r="N85" s="125">
        <f>SUM($B$84:N84)</f>
        <v>-71531529.897262096</v>
      </c>
      <c r="O85" s="125">
        <f>SUM($B$84:O84)</f>
        <v>-58403601.687067255</v>
      </c>
      <c r="P85" s="125">
        <f>SUM($B$84:P84)</f>
        <v>-46402967.876556151</v>
      </c>
      <c r="Q85" s="125">
        <f>SUM($B$84:Q84)</f>
        <v>-35430535.178803533</v>
      </c>
    </row>
    <row r="86" spans="1:17" s="83" customFormat="1" ht="14.25" x14ac:dyDescent="0.25">
      <c r="A86" s="124" t="s">
        <v>254</v>
      </c>
      <c r="B86" s="136">
        <f>IF((ISERR(IRR($B$81:B81))),0,IF(IRR($B$81:B81)&lt;0,0,IRR($B$81:B81)))</f>
        <v>0</v>
      </c>
      <c r="C86" s="136">
        <f>IF((ISERR(IRR($B$81:C81))),0,IF(IRR($B$81:C81)&lt;0,0,IRR($B$81:C81)))</f>
        <v>0</v>
      </c>
      <c r="D86" s="136">
        <f>IF((ISERR(IRR($B$81:D81))),0,IF(IRR($B$81:D81)&lt;0,0,IRR($B$81:D81)))</f>
        <v>0</v>
      </c>
      <c r="E86" s="136">
        <f>IF((ISERR(IRR($B$81:E81))),0,IF(IRR($B$81:E81)&lt;0,0,IRR($B$81:E81)))</f>
        <v>0</v>
      </c>
      <c r="F86" s="136">
        <f>IF((ISERR(IRR($B$81:F81))),0,IF(IRR($B$81:F81)&lt;0,0,IRR($B$81:F81)))</f>
        <v>0</v>
      </c>
      <c r="G86" s="136">
        <f>IF((ISERR(IRR($B$81:G81))),0,IF(IRR($B$81:G81)&lt;0,0,IRR($B$81:G81)))</f>
        <v>0</v>
      </c>
      <c r="H86" s="136">
        <f>IF((ISERR(IRR($B$81:H81))),0,IF(IRR($B$81:H81)&lt;0,0,IRR($B$81:H81)))</f>
        <v>0</v>
      </c>
      <c r="I86" s="136">
        <f>IF((ISERR(IRR($B$81:I81))),0,IF(IRR($B$81:I81)&lt;0,0,IRR($B$81:I81)))</f>
        <v>0</v>
      </c>
      <c r="J86" s="136">
        <f>IF((ISERR(IRR($B$81:J81))),0,IF(IRR($B$81:J81)&lt;0,0,IRR($B$81:J81)))</f>
        <v>0</v>
      </c>
      <c r="K86" s="136">
        <f>IF((ISERR(IRR($B$81:K81))),0,IF(IRR($B$81:K81)&lt;0,0,IRR($B$81:K81)))</f>
        <v>0</v>
      </c>
      <c r="L86" s="136">
        <f>IF((ISERR(IRR($B$81:L81))),0,IF(IRR($B$81:L81)&lt;0,0,IRR($B$81:L81)))</f>
        <v>0</v>
      </c>
      <c r="M86" s="136">
        <f>IF((ISERR(IRR($B$81:M81))),0,IF(IRR($B$81:M81)&lt;0,0,IRR($B$81:M81)))</f>
        <v>6.1962406511777424E-3</v>
      </c>
      <c r="N86" s="136">
        <f>IF((ISERR(IRR($B$81:N81))),0,IF(IRR($B$81:N81)&lt;0,0,IRR($B$81:N81)))</f>
        <v>4.0466611371470673E-2</v>
      </c>
      <c r="O86" s="136">
        <f>IF((ISERR(IRR($B$81:O81))),0,IF(IRR($B$81:O81)&lt;0,0,IRR($B$81:O81)))</f>
        <v>6.5309415851347641E-2</v>
      </c>
      <c r="P86" s="136">
        <f>IF((ISERR(IRR($B$81:P81))),0,IF(IRR($B$81:P81)&lt;0,0,IRR($B$81:P81)))</f>
        <v>8.393899328414367E-2</v>
      </c>
      <c r="Q86" s="136">
        <f>IF((ISERR(IRR($B$81:Q81))),0,IF(IRR($B$81:Q81)&lt;0,0,IRR($B$81:Q81)))</f>
        <v>9.8266887065292963E-2</v>
      </c>
    </row>
    <row r="87" spans="1:17" s="83" customFormat="1" ht="14.25" x14ac:dyDescent="0.25">
      <c r="A87" s="124" t="s">
        <v>255</v>
      </c>
      <c r="B87" s="137">
        <f t="shared" ref="B87:M87" si="57">IF(AND(B82&gt;0,A82&lt;0),(B71-(B82/(B82-A82))),0)</f>
        <v>0</v>
      </c>
      <c r="C87" s="137">
        <f t="shared" si="57"/>
        <v>0</v>
      </c>
      <c r="D87" s="137">
        <f t="shared" si="57"/>
        <v>0</v>
      </c>
      <c r="E87" s="137">
        <f t="shared" si="57"/>
        <v>0</v>
      </c>
      <c r="F87" s="137">
        <f t="shared" si="57"/>
        <v>0</v>
      </c>
      <c r="G87" s="137">
        <f t="shared" si="57"/>
        <v>0</v>
      </c>
      <c r="H87" s="137">
        <f t="shared" si="57"/>
        <v>0</v>
      </c>
      <c r="I87" s="137">
        <f t="shared" si="57"/>
        <v>0</v>
      </c>
      <c r="J87" s="137">
        <f t="shared" si="57"/>
        <v>0</v>
      </c>
      <c r="K87" s="137">
        <f t="shared" si="57"/>
        <v>0</v>
      </c>
      <c r="L87" s="137">
        <f t="shared" si="57"/>
        <v>0</v>
      </c>
      <c r="M87" s="137">
        <f t="shared" si="57"/>
        <v>11.349447182502958</v>
      </c>
      <c r="N87" s="137">
        <f>IF(AND(N82&gt;0,M82&lt;0),(N71-(N82/(N82-M82))),0)</f>
        <v>0</v>
      </c>
      <c r="O87" s="137">
        <f>IF(AND(O82&gt;0,N82&lt;0),(O71-(O82/(O82-N82))),0)</f>
        <v>0</v>
      </c>
      <c r="P87" s="137">
        <f>IF(AND(P82&gt;0,O82&lt;0),(P71-(P82/(P82-O82))),0)</f>
        <v>0</v>
      </c>
      <c r="Q87" s="137">
        <f>IF(AND(Q82&gt;0,P82&lt;0),(Q71-(Q82/(Q82-P82))),0)</f>
        <v>0</v>
      </c>
    </row>
    <row r="88" spans="1:17" s="83" customFormat="1" ht="14.25" x14ac:dyDescent="0.25">
      <c r="A88" s="138" t="s">
        <v>256</v>
      </c>
      <c r="B88" s="139">
        <f t="shared" ref="B88:M88" si="58">IF(AND(B85&gt;0,A85&lt;0),(B71-(B85/(B85-A85))),0)</f>
        <v>0</v>
      </c>
      <c r="C88" s="139">
        <f t="shared" si="58"/>
        <v>0</v>
      </c>
      <c r="D88" s="139">
        <f t="shared" si="58"/>
        <v>0</v>
      </c>
      <c r="E88" s="139">
        <f t="shared" si="58"/>
        <v>0</v>
      </c>
      <c r="F88" s="139">
        <f t="shared" si="58"/>
        <v>0</v>
      </c>
      <c r="G88" s="139">
        <f t="shared" si="58"/>
        <v>0</v>
      </c>
      <c r="H88" s="139">
        <f t="shared" si="58"/>
        <v>0</v>
      </c>
      <c r="I88" s="139">
        <f t="shared" si="58"/>
        <v>0</v>
      </c>
      <c r="J88" s="139">
        <f t="shared" si="58"/>
        <v>0</v>
      </c>
      <c r="K88" s="139">
        <f>IF(AND(K85&gt;0,J85&lt;0),(K71-(K85/(K85-J85))),0)</f>
        <v>0</v>
      </c>
      <c r="L88" s="139">
        <f t="shared" si="58"/>
        <v>0</v>
      </c>
      <c r="M88" s="139">
        <f t="shared" si="58"/>
        <v>0</v>
      </c>
      <c r="N88" s="139">
        <f>IF(AND(N85&gt;0,M85&lt;0),(N71-(N85/(N85-M85))),0)</f>
        <v>0</v>
      </c>
      <c r="O88" s="139">
        <f>IF(AND(O85&gt;0,N85&lt;0),(O71-(O85/(O85-N85))),0)</f>
        <v>0</v>
      </c>
      <c r="P88" s="139">
        <f>IF(AND(P85&gt;0,O85&lt;0),(P71-(P85/(P85-O85))),0)</f>
        <v>0</v>
      </c>
      <c r="Q88" s="139">
        <f>IF(AND(Q85&gt;0,P85&lt;0),(Q71-(Q85/(Q85-P85))),0)</f>
        <v>0</v>
      </c>
    </row>
    <row r="89" spans="1:17" x14ac:dyDescent="0.25">
      <c r="B89" s="79">
        <v>2021</v>
      </c>
      <c r="C89" s="140">
        <f>B89+1</f>
        <v>2022</v>
      </c>
      <c r="D89" s="140">
        <f t="shared" ref="D89:M89" si="59">C89+1</f>
        <v>2023</v>
      </c>
      <c r="E89" s="140">
        <f t="shared" si="59"/>
        <v>2024</v>
      </c>
      <c r="F89" s="140">
        <f t="shared" si="59"/>
        <v>2025</v>
      </c>
      <c r="G89" s="140">
        <f t="shared" si="59"/>
        <v>2026</v>
      </c>
      <c r="H89" s="140">
        <f t="shared" si="59"/>
        <v>2027</v>
      </c>
      <c r="I89" s="140">
        <f t="shared" si="59"/>
        <v>2028</v>
      </c>
      <c r="J89" s="140">
        <f t="shared" si="59"/>
        <v>2029</v>
      </c>
      <c r="K89" s="140">
        <f t="shared" si="59"/>
        <v>2030</v>
      </c>
      <c r="L89" s="140">
        <f t="shared" si="59"/>
        <v>2031</v>
      </c>
      <c r="M89" s="140">
        <f t="shared" si="59"/>
        <v>2032</v>
      </c>
      <c r="N89" s="140">
        <f>M89+1</f>
        <v>2033</v>
      </c>
      <c r="O89" s="140">
        <f>N89+1</f>
        <v>2034</v>
      </c>
      <c r="P89" s="140">
        <f>O89+1</f>
        <v>2035</v>
      </c>
      <c r="Q89" s="140">
        <f>P89+1</f>
        <v>2036</v>
      </c>
    </row>
    <row r="90" spans="1:17" x14ac:dyDescent="0.25">
      <c r="A90" s="141"/>
      <c r="B90" s="141"/>
      <c r="C90" s="141"/>
      <c r="D90" s="141"/>
      <c r="E90" s="141"/>
      <c r="F90" s="141"/>
      <c r="G90" s="141"/>
      <c r="H90" s="141"/>
      <c r="I90" s="141"/>
      <c r="J90" s="141"/>
      <c r="K90" s="141"/>
    </row>
    <row r="92" spans="1:17" x14ac:dyDescent="0.25">
      <c r="C92" s="140"/>
    </row>
    <row r="95" spans="1:17" ht="27.75" x14ac:dyDescent="0.25">
      <c r="B95" s="142" t="s">
        <v>214</v>
      </c>
      <c r="I95" s="142" t="s">
        <v>214</v>
      </c>
    </row>
    <row r="96" spans="1:17" ht="27.75" x14ac:dyDescent="0.25">
      <c r="B96" s="142"/>
    </row>
  </sheetData>
  <mergeCells count="13">
    <mergeCell ref="A5:H5"/>
    <mergeCell ref="A7:H7"/>
    <mergeCell ref="A9:H9"/>
    <mergeCell ref="A10:H10"/>
    <mergeCell ref="A12:H12"/>
    <mergeCell ref="D27:E27"/>
    <mergeCell ref="D28:E28"/>
    <mergeCell ref="D29:E29"/>
    <mergeCell ref="A13:H13"/>
    <mergeCell ref="A15:H15"/>
    <mergeCell ref="A16:H16"/>
    <mergeCell ref="A18:H18"/>
    <mergeCell ref="D26:E26"/>
  </mergeCells>
  <pageMargins left="0.25" right="0.25" top="0.75" bottom="0.75" header="0.3" footer="0.3"/>
  <pageSetup paperSize="9" scale="27" fitToWidth="0"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54"/>
  <sheetViews>
    <sheetView view="pageBreakPreview" zoomScale="70" zoomScaleSheetLayoutView="70" workbookViewId="0">
      <selection activeCell="J39" sqref="J39"/>
    </sheetView>
  </sheetViews>
  <sheetFormatPr defaultColWidth="9.140625" defaultRowHeight="15" x14ac:dyDescent="0.25"/>
  <cols>
    <col min="1" max="1" width="7.42578125" style="50" customWidth="1"/>
    <col min="2" max="2" width="55" style="50" customWidth="1"/>
    <col min="3" max="6" width="15.42578125" style="50" customWidth="1"/>
    <col min="7" max="7" width="15.42578125" style="50" hidden="1" customWidth="1"/>
    <col min="8" max="8" width="15.42578125" style="143" hidden="1" customWidth="1"/>
    <col min="9" max="9" width="20.42578125" style="143" customWidth="1"/>
    <col min="10" max="11" width="20.42578125" style="50" customWidth="1"/>
    <col min="12" max="12" width="38.28515625" style="50" customWidth="1"/>
    <col min="13" max="16384" width="9.140625" style="50"/>
  </cols>
  <sheetData>
    <row r="1" spans="1:18" ht="18.75" x14ac:dyDescent="0.25">
      <c r="A1" s="144"/>
      <c r="B1" s="144"/>
      <c r="C1" s="144"/>
      <c r="D1" s="144"/>
      <c r="E1" s="144"/>
      <c r="F1" s="144"/>
      <c r="G1" s="144"/>
      <c r="H1" s="145"/>
      <c r="I1" s="145"/>
      <c r="J1" s="144"/>
      <c r="K1" s="144"/>
      <c r="L1" s="4" t="s">
        <v>0</v>
      </c>
      <c r="M1" s="144"/>
      <c r="N1" s="144"/>
      <c r="O1" s="144"/>
      <c r="P1" s="144"/>
      <c r="Q1" s="144"/>
      <c r="R1" s="4"/>
    </row>
    <row r="2" spans="1:18" ht="18.75" x14ac:dyDescent="0.3">
      <c r="A2" s="144"/>
      <c r="B2" s="144"/>
      <c r="C2" s="144"/>
      <c r="D2" s="144"/>
      <c r="E2" s="144"/>
      <c r="F2" s="144"/>
      <c r="G2" s="144"/>
      <c r="H2" s="145"/>
      <c r="I2" s="145"/>
      <c r="J2" s="144"/>
      <c r="K2" s="144"/>
      <c r="L2" s="5" t="s">
        <v>1</v>
      </c>
      <c r="M2" s="144"/>
      <c r="N2" s="144"/>
      <c r="O2" s="144"/>
      <c r="P2" s="144"/>
      <c r="Q2" s="144"/>
      <c r="R2" s="5"/>
    </row>
    <row r="3" spans="1:18" ht="18.75" x14ac:dyDescent="0.3">
      <c r="A3" s="144"/>
      <c r="B3" s="144"/>
      <c r="C3" s="144"/>
      <c r="D3" s="144"/>
      <c r="E3" s="144"/>
      <c r="F3" s="144"/>
      <c r="G3" s="144"/>
      <c r="H3" s="145"/>
      <c r="I3" s="145"/>
      <c r="J3" s="144"/>
      <c r="K3" s="144"/>
      <c r="L3" s="5" t="s">
        <v>2</v>
      </c>
      <c r="M3" s="144"/>
      <c r="N3" s="144"/>
      <c r="O3" s="144"/>
      <c r="P3" s="144"/>
      <c r="Q3" s="144"/>
      <c r="R3" s="5"/>
    </row>
    <row r="4" spans="1:18" ht="18.75" x14ac:dyDescent="0.3">
      <c r="A4" s="144"/>
      <c r="B4" s="144"/>
      <c r="C4" s="144"/>
      <c r="D4" s="144"/>
      <c r="E4" s="144"/>
      <c r="F4" s="144"/>
      <c r="G4" s="144"/>
      <c r="H4" s="145"/>
      <c r="I4" s="145"/>
      <c r="J4" s="144"/>
      <c r="K4" s="144"/>
      <c r="L4" s="144"/>
      <c r="M4" s="144"/>
      <c r="N4" s="144"/>
      <c r="O4" s="144"/>
      <c r="P4" s="144"/>
      <c r="Q4" s="5"/>
      <c r="R4" s="144"/>
    </row>
    <row r="5" spans="1:18" ht="15.75" x14ac:dyDescent="0.25">
      <c r="A5" s="280" t="str">
        <f>'4. паспортбюджет'!A5:M5</f>
        <v>Год раскрытия информации: 2026 год</v>
      </c>
      <c r="B5" s="280"/>
      <c r="C5" s="280"/>
      <c r="D5" s="280"/>
      <c r="E5" s="280"/>
      <c r="F5" s="280"/>
      <c r="G5" s="280"/>
      <c r="H5" s="280"/>
      <c r="I5" s="280"/>
      <c r="J5" s="280"/>
      <c r="K5" s="280"/>
      <c r="L5" s="280"/>
      <c r="M5" s="48"/>
      <c r="N5" s="48"/>
      <c r="O5" s="48"/>
      <c r="P5" s="48"/>
      <c r="Q5" s="48"/>
      <c r="R5" s="48"/>
    </row>
    <row r="6" spans="1:18" ht="18.75" x14ac:dyDescent="0.3">
      <c r="A6" s="144"/>
      <c r="B6" s="144"/>
      <c r="C6" s="144"/>
      <c r="D6" s="144"/>
      <c r="E6" s="144"/>
      <c r="F6" s="144"/>
      <c r="G6" s="144"/>
      <c r="H6" s="145"/>
      <c r="I6" s="145"/>
      <c r="J6" s="144"/>
      <c r="K6" s="144"/>
      <c r="L6" s="144"/>
      <c r="M6" s="144"/>
      <c r="N6" s="144"/>
      <c r="O6" s="144"/>
      <c r="P6" s="144"/>
      <c r="Q6" s="5"/>
      <c r="R6" s="144"/>
    </row>
    <row r="7" spans="1:18" ht="18.75" x14ac:dyDescent="0.25">
      <c r="A7" s="281" t="s">
        <v>3</v>
      </c>
      <c r="B7" s="281"/>
      <c r="C7" s="281"/>
      <c r="D7" s="281"/>
      <c r="E7" s="281"/>
      <c r="F7" s="281"/>
      <c r="G7" s="281"/>
      <c r="H7" s="281"/>
      <c r="I7" s="281"/>
      <c r="J7" s="281"/>
      <c r="K7" s="281"/>
      <c r="L7" s="281"/>
      <c r="M7" s="11"/>
      <c r="N7" s="11"/>
      <c r="O7" s="11"/>
      <c r="P7" s="11"/>
      <c r="Q7" s="11"/>
      <c r="R7" s="11"/>
    </row>
    <row r="8" spans="1:18" ht="18.75" x14ac:dyDescent="0.25">
      <c r="A8" s="281"/>
      <c r="B8" s="281"/>
      <c r="C8" s="281"/>
      <c r="D8" s="281"/>
      <c r="E8" s="281"/>
      <c r="F8" s="281"/>
      <c r="G8" s="281"/>
      <c r="H8" s="281"/>
      <c r="I8" s="281"/>
      <c r="J8" s="281"/>
      <c r="K8" s="281"/>
      <c r="L8" s="281"/>
      <c r="M8" s="281"/>
      <c r="N8" s="281"/>
      <c r="O8" s="281"/>
      <c r="P8" s="281"/>
      <c r="Q8" s="281"/>
      <c r="R8" s="281"/>
    </row>
    <row r="9" spans="1:18" ht="15.75" x14ac:dyDescent="0.25">
      <c r="A9" s="289" t="str">
        <f>'4. паспортбюджет'!A9:M9</f>
        <v>Акционерное общество "Россети Янтарь" ДЗО  ПАО "Россети"</v>
      </c>
      <c r="B9" s="289"/>
      <c r="C9" s="289"/>
      <c r="D9" s="289"/>
      <c r="E9" s="289"/>
      <c r="F9" s="289"/>
      <c r="G9" s="289"/>
      <c r="H9" s="289"/>
      <c r="I9" s="289"/>
      <c r="J9" s="289"/>
      <c r="K9" s="289"/>
      <c r="L9" s="289"/>
      <c r="M9" s="146"/>
      <c r="N9" s="146"/>
      <c r="O9" s="146"/>
      <c r="P9" s="146"/>
      <c r="Q9" s="146"/>
      <c r="R9" s="146"/>
    </row>
    <row r="10" spans="1:18" ht="15.75" x14ac:dyDescent="0.25">
      <c r="A10" s="277" t="s">
        <v>5</v>
      </c>
      <c r="B10" s="277"/>
      <c r="C10" s="277"/>
      <c r="D10" s="277"/>
      <c r="E10" s="277"/>
      <c r="F10" s="277"/>
      <c r="G10" s="277"/>
      <c r="H10" s="277"/>
      <c r="I10" s="277"/>
      <c r="J10" s="277"/>
      <c r="K10" s="277"/>
      <c r="L10" s="277"/>
      <c r="M10" s="14"/>
      <c r="N10" s="14"/>
      <c r="O10" s="14"/>
      <c r="P10" s="14"/>
      <c r="Q10" s="14"/>
      <c r="R10" s="14"/>
    </row>
    <row r="11" spans="1:18" ht="18.75" x14ac:dyDescent="0.25">
      <c r="A11" s="281"/>
      <c r="B11" s="281"/>
      <c r="C11" s="281"/>
      <c r="D11" s="281"/>
      <c r="E11" s="281"/>
      <c r="F11" s="281"/>
      <c r="G11" s="281"/>
      <c r="H11" s="281"/>
      <c r="I11" s="281"/>
      <c r="J11" s="281"/>
      <c r="K11" s="281"/>
      <c r="L11" s="281"/>
      <c r="M11" s="281"/>
      <c r="N11" s="281"/>
      <c r="O11" s="281"/>
      <c r="P11" s="281"/>
      <c r="Q11" s="281"/>
      <c r="R11" s="281"/>
    </row>
    <row r="12" spans="1:18" ht="15.75" x14ac:dyDescent="0.25">
      <c r="A12" s="289" t="str">
        <f>'4. паспортбюджет'!A12:M12</f>
        <v>L_19-1197</v>
      </c>
      <c r="B12" s="289"/>
      <c r="C12" s="289"/>
      <c r="D12" s="289"/>
      <c r="E12" s="289"/>
      <c r="F12" s="289"/>
      <c r="G12" s="289"/>
      <c r="H12" s="289"/>
      <c r="I12" s="289"/>
      <c r="J12" s="289"/>
      <c r="K12" s="289"/>
      <c r="L12" s="289"/>
      <c r="M12" s="146"/>
      <c r="N12" s="146"/>
      <c r="O12" s="146"/>
      <c r="P12" s="146"/>
      <c r="Q12" s="146"/>
      <c r="R12" s="146"/>
    </row>
    <row r="13" spans="1:18" ht="15.75" x14ac:dyDescent="0.25">
      <c r="A13" s="277" t="s">
        <v>7</v>
      </c>
      <c r="B13" s="277"/>
      <c r="C13" s="277"/>
      <c r="D13" s="277"/>
      <c r="E13" s="277"/>
      <c r="F13" s="277"/>
      <c r="G13" s="277"/>
      <c r="H13" s="277"/>
      <c r="I13" s="277"/>
      <c r="J13" s="277"/>
      <c r="K13" s="277"/>
      <c r="L13" s="277"/>
      <c r="M13" s="14"/>
      <c r="N13" s="14"/>
      <c r="O13" s="14"/>
      <c r="P13" s="14"/>
      <c r="Q13" s="14"/>
      <c r="R13" s="14"/>
    </row>
    <row r="14" spans="1:18" ht="18.75" x14ac:dyDescent="0.25">
      <c r="A14" s="285"/>
      <c r="B14" s="285"/>
      <c r="C14" s="285"/>
      <c r="D14" s="285"/>
      <c r="E14" s="285"/>
      <c r="F14" s="285"/>
      <c r="G14" s="285"/>
      <c r="H14" s="285"/>
      <c r="I14" s="285"/>
      <c r="J14" s="285"/>
      <c r="K14" s="285"/>
      <c r="L14" s="285"/>
      <c r="M14" s="285"/>
      <c r="N14" s="285"/>
      <c r="O14" s="285"/>
      <c r="P14" s="285"/>
      <c r="Q14" s="285"/>
      <c r="R14" s="285"/>
    </row>
    <row r="15" spans="1:18" ht="81.75" customHeight="1" x14ac:dyDescent="0.25">
      <c r="A15" s="290" t="str">
        <f>'4. паспортбюджет'!A15:M15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90"/>
      <c r="C15" s="290"/>
      <c r="D15" s="290"/>
      <c r="E15" s="290"/>
      <c r="F15" s="290"/>
      <c r="G15" s="290"/>
      <c r="H15" s="290"/>
      <c r="I15" s="290"/>
      <c r="J15" s="290"/>
      <c r="K15" s="290"/>
      <c r="L15" s="290"/>
      <c r="M15" s="147"/>
      <c r="N15" s="147"/>
      <c r="O15" s="147"/>
      <c r="P15" s="147"/>
      <c r="Q15" s="147"/>
      <c r="R15" s="147"/>
    </row>
    <row r="16" spans="1:18" ht="15.75" x14ac:dyDescent="0.25">
      <c r="A16" s="277" t="s">
        <v>9</v>
      </c>
      <c r="B16" s="277"/>
      <c r="C16" s="277"/>
      <c r="D16" s="277"/>
      <c r="E16" s="277"/>
      <c r="F16" s="277"/>
      <c r="G16" s="277"/>
      <c r="H16" s="277"/>
      <c r="I16" s="277"/>
      <c r="J16" s="277"/>
      <c r="K16" s="277"/>
      <c r="L16" s="277"/>
      <c r="M16" s="14"/>
      <c r="N16" s="14"/>
      <c r="O16" s="14"/>
      <c r="P16" s="14"/>
      <c r="Q16" s="14"/>
      <c r="R16" s="14"/>
    </row>
    <row r="17" spans="1:18" ht="15.75" x14ac:dyDescent="0.25">
      <c r="A17" s="144"/>
      <c r="B17" s="144"/>
      <c r="C17" s="144"/>
      <c r="D17" s="144"/>
      <c r="E17" s="144"/>
      <c r="F17" s="144"/>
      <c r="G17" s="144"/>
      <c r="H17" s="145"/>
      <c r="I17" s="145"/>
      <c r="J17" s="144"/>
      <c r="K17" s="144"/>
      <c r="L17" s="144"/>
      <c r="M17" s="144"/>
      <c r="N17" s="144"/>
      <c r="O17" s="144"/>
      <c r="P17" s="144"/>
      <c r="Q17" s="144"/>
      <c r="R17" s="148"/>
    </row>
    <row r="18" spans="1:18" ht="15.75" x14ac:dyDescent="0.25">
      <c r="A18" s="144"/>
      <c r="B18" s="144"/>
      <c r="C18" s="144"/>
      <c r="D18" s="144"/>
      <c r="E18" s="144"/>
      <c r="F18" s="144"/>
      <c r="G18" s="144"/>
      <c r="H18" s="145"/>
      <c r="I18" s="145"/>
      <c r="J18" s="144"/>
      <c r="K18" s="144"/>
      <c r="L18" s="144"/>
      <c r="M18" s="144"/>
      <c r="N18" s="144"/>
      <c r="O18" s="144"/>
      <c r="P18" s="144"/>
      <c r="Q18" s="149"/>
      <c r="R18" s="144"/>
    </row>
    <row r="19" spans="1:18" ht="15.75" customHeight="1" x14ac:dyDescent="0.25">
      <c r="A19" s="327" t="s">
        <v>257</v>
      </c>
      <c r="B19" s="327"/>
      <c r="C19" s="327"/>
      <c r="D19" s="327"/>
      <c r="E19" s="327"/>
      <c r="F19" s="327"/>
      <c r="G19" s="327"/>
      <c r="H19" s="327"/>
      <c r="I19" s="327"/>
      <c r="J19" s="327"/>
      <c r="K19" s="327"/>
      <c r="L19" s="327"/>
      <c r="M19" s="150"/>
      <c r="N19" s="150"/>
      <c r="O19" s="150"/>
      <c r="P19" s="150"/>
      <c r="Q19" s="150"/>
      <c r="R19" s="150"/>
    </row>
    <row r="20" spans="1:18" ht="15.75" x14ac:dyDescent="0.25">
      <c r="A20" s="151"/>
      <c r="L20" s="145"/>
    </row>
    <row r="21" spans="1:18" ht="15" customHeight="1" x14ac:dyDescent="0.25">
      <c r="A21" s="328" t="s">
        <v>258</v>
      </c>
      <c r="B21" s="328" t="s">
        <v>259</v>
      </c>
      <c r="C21" s="329" t="s">
        <v>260</v>
      </c>
      <c r="D21" s="329"/>
      <c r="E21" s="329"/>
      <c r="F21" s="329"/>
      <c r="G21" s="329"/>
      <c r="H21" s="329"/>
      <c r="I21" s="328" t="s">
        <v>261</v>
      </c>
      <c r="J21" s="330" t="s">
        <v>262</v>
      </c>
      <c r="K21" s="328" t="s">
        <v>263</v>
      </c>
      <c r="L21" s="333" t="s">
        <v>264</v>
      </c>
    </row>
    <row r="22" spans="1:18" ht="57" customHeight="1" x14ac:dyDescent="0.25">
      <c r="A22" s="328"/>
      <c r="B22" s="328"/>
      <c r="C22" s="334" t="s">
        <v>334</v>
      </c>
      <c r="D22" s="334"/>
      <c r="E22" s="334" t="s">
        <v>265</v>
      </c>
      <c r="F22" s="334"/>
      <c r="G22" s="335" t="s">
        <v>266</v>
      </c>
      <c r="H22" s="335"/>
      <c r="I22" s="328"/>
      <c r="J22" s="331"/>
      <c r="K22" s="328"/>
      <c r="L22" s="333"/>
    </row>
    <row r="23" spans="1:18" ht="31.5" x14ac:dyDescent="0.25">
      <c r="A23" s="328"/>
      <c r="B23" s="328"/>
      <c r="C23" s="154" t="s">
        <v>267</v>
      </c>
      <c r="D23" s="154" t="s">
        <v>268</v>
      </c>
      <c r="E23" s="154" t="s">
        <v>267</v>
      </c>
      <c r="F23" s="154" t="s">
        <v>268</v>
      </c>
      <c r="G23" s="154" t="s">
        <v>267</v>
      </c>
      <c r="H23" s="154" t="s">
        <v>268</v>
      </c>
      <c r="I23" s="328"/>
      <c r="J23" s="332"/>
      <c r="K23" s="328"/>
      <c r="L23" s="333"/>
    </row>
    <row r="24" spans="1:18" ht="15.75" x14ac:dyDescent="0.25">
      <c r="A24" s="152">
        <v>1</v>
      </c>
      <c r="B24" s="152">
        <v>2</v>
      </c>
      <c r="C24" s="154">
        <v>3</v>
      </c>
      <c r="D24" s="154">
        <v>4</v>
      </c>
      <c r="E24" s="154">
        <v>5</v>
      </c>
      <c r="F24" s="154">
        <v>6</v>
      </c>
      <c r="G24" s="154">
        <v>7</v>
      </c>
      <c r="H24" s="154">
        <v>8</v>
      </c>
      <c r="I24" s="154">
        <v>9</v>
      </c>
      <c r="J24" s="154">
        <v>10</v>
      </c>
      <c r="K24" s="154">
        <v>11</v>
      </c>
      <c r="L24" s="154">
        <v>12</v>
      </c>
    </row>
    <row r="25" spans="1:18" ht="15.75" x14ac:dyDescent="0.25">
      <c r="A25" s="265">
        <v>1</v>
      </c>
      <c r="B25" s="155" t="s">
        <v>269</v>
      </c>
      <c r="C25" s="156"/>
      <c r="D25" s="156"/>
      <c r="E25" s="156"/>
      <c r="F25" s="156"/>
      <c r="G25" s="156"/>
      <c r="H25" s="156"/>
      <c r="I25" s="156"/>
      <c r="J25" s="157"/>
      <c r="K25" s="158"/>
      <c r="L25" s="159"/>
    </row>
    <row r="26" spans="1:18" ht="15.75" x14ac:dyDescent="0.25">
      <c r="A26" s="265" t="s">
        <v>270</v>
      </c>
      <c r="B26" s="160" t="s">
        <v>271</v>
      </c>
      <c r="C26" s="161" t="s">
        <v>31</v>
      </c>
      <c r="D26" s="161" t="s">
        <v>31</v>
      </c>
      <c r="E26" s="161" t="s">
        <v>31</v>
      </c>
      <c r="F26" s="161" t="s">
        <v>31</v>
      </c>
      <c r="G26" s="161" t="s">
        <v>31</v>
      </c>
      <c r="H26" s="161" t="s">
        <v>31</v>
      </c>
      <c r="I26" s="162"/>
      <c r="J26" s="157"/>
      <c r="K26" s="158"/>
      <c r="L26" s="163"/>
    </row>
    <row r="27" spans="1:18" ht="31.5" x14ac:dyDescent="0.25">
      <c r="A27" s="265" t="s">
        <v>272</v>
      </c>
      <c r="B27" s="160" t="s">
        <v>273</v>
      </c>
      <c r="C27" s="161" t="s">
        <v>31</v>
      </c>
      <c r="D27" s="161" t="s">
        <v>31</v>
      </c>
      <c r="E27" s="161" t="s">
        <v>31</v>
      </c>
      <c r="F27" s="161" t="s">
        <v>31</v>
      </c>
      <c r="G27" s="161" t="s">
        <v>31</v>
      </c>
      <c r="H27" s="161" t="s">
        <v>31</v>
      </c>
      <c r="I27" s="162"/>
      <c r="J27" s="157"/>
      <c r="K27" s="158"/>
      <c r="L27" s="163"/>
    </row>
    <row r="28" spans="1:18" ht="47.25" x14ac:dyDescent="0.25">
      <c r="A28" s="265" t="s">
        <v>560</v>
      </c>
      <c r="B28" s="160" t="s">
        <v>275</v>
      </c>
      <c r="C28" s="161" t="s">
        <v>31</v>
      </c>
      <c r="D28" s="161" t="s">
        <v>31</v>
      </c>
      <c r="E28" s="161" t="s">
        <v>31</v>
      </c>
      <c r="F28" s="161" t="s">
        <v>31</v>
      </c>
      <c r="G28" s="161" t="s">
        <v>31</v>
      </c>
      <c r="H28" s="161" t="s">
        <v>31</v>
      </c>
      <c r="I28" s="162"/>
      <c r="J28" s="157"/>
      <c r="K28" s="158"/>
      <c r="L28" s="163"/>
    </row>
    <row r="29" spans="1:18" ht="31.5" x14ac:dyDescent="0.25">
      <c r="A29" s="265" t="s">
        <v>274</v>
      </c>
      <c r="B29" s="160" t="s">
        <v>277</v>
      </c>
      <c r="C29" s="161" t="s">
        <v>31</v>
      </c>
      <c r="D29" s="161" t="s">
        <v>31</v>
      </c>
      <c r="E29" s="161" t="s">
        <v>31</v>
      </c>
      <c r="F29" s="161" t="s">
        <v>31</v>
      </c>
      <c r="G29" s="161" t="s">
        <v>31</v>
      </c>
      <c r="H29" s="161" t="s">
        <v>31</v>
      </c>
      <c r="I29" s="162"/>
      <c r="J29" s="157"/>
      <c r="K29" s="158"/>
      <c r="L29" s="163"/>
    </row>
    <row r="30" spans="1:18" ht="31.5" x14ac:dyDescent="0.25">
      <c r="A30" s="265" t="s">
        <v>276</v>
      </c>
      <c r="B30" s="160" t="s">
        <v>279</v>
      </c>
      <c r="C30" s="161" t="s">
        <v>31</v>
      </c>
      <c r="D30" s="161" t="s">
        <v>31</v>
      </c>
      <c r="E30" s="161" t="s">
        <v>31</v>
      </c>
      <c r="F30" s="161" t="s">
        <v>31</v>
      </c>
      <c r="G30" s="161" t="s">
        <v>31</v>
      </c>
      <c r="H30" s="161" t="s">
        <v>31</v>
      </c>
      <c r="I30" s="162"/>
      <c r="J30" s="157"/>
      <c r="K30" s="158"/>
      <c r="L30" s="163"/>
    </row>
    <row r="31" spans="1:18" ht="31.5" x14ac:dyDescent="0.25">
      <c r="A31" s="265" t="s">
        <v>278</v>
      </c>
      <c r="B31" s="160" t="s">
        <v>281</v>
      </c>
      <c r="C31" s="161">
        <v>44187</v>
      </c>
      <c r="D31" s="161">
        <v>44187</v>
      </c>
      <c r="E31" s="161" t="s">
        <v>31</v>
      </c>
      <c r="F31" s="161" t="s">
        <v>31</v>
      </c>
      <c r="G31" s="161">
        <v>44187</v>
      </c>
      <c r="H31" s="161">
        <v>44187</v>
      </c>
      <c r="I31" s="162">
        <v>100</v>
      </c>
      <c r="J31" s="157"/>
      <c r="K31" s="158"/>
      <c r="L31" s="163"/>
    </row>
    <row r="32" spans="1:18" ht="15.75" x14ac:dyDescent="0.25">
      <c r="A32" s="265" t="s">
        <v>280</v>
      </c>
      <c r="B32" s="160" t="s">
        <v>283</v>
      </c>
      <c r="C32" s="161">
        <v>44454</v>
      </c>
      <c r="D32" s="164">
        <v>45005</v>
      </c>
      <c r="E32" s="161" t="s">
        <v>31</v>
      </c>
      <c r="F32" s="161" t="s">
        <v>31</v>
      </c>
      <c r="G32" s="161">
        <v>44454</v>
      </c>
      <c r="H32" s="164">
        <v>45005</v>
      </c>
      <c r="I32" s="162">
        <v>100</v>
      </c>
      <c r="J32" s="157"/>
      <c r="K32" s="158"/>
      <c r="L32" s="163"/>
    </row>
    <row r="33" spans="1:12" ht="31.5" x14ac:dyDescent="0.25">
      <c r="A33" s="265" t="s">
        <v>282</v>
      </c>
      <c r="B33" s="160" t="s">
        <v>285</v>
      </c>
      <c r="C33" s="161" t="s">
        <v>31</v>
      </c>
      <c r="D33" s="161" t="s">
        <v>31</v>
      </c>
      <c r="E33" s="161" t="s">
        <v>31</v>
      </c>
      <c r="F33" s="161" t="s">
        <v>31</v>
      </c>
      <c r="G33" s="161" t="s">
        <v>31</v>
      </c>
      <c r="H33" s="161" t="s">
        <v>31</v>
      </c>
      <c r="I33" s="162"/>
      <c r="J33" s="157"/>
      <c r="K33" s="158"/>
      <c r="L33" s="163"/>
    </row>
    <row r="34" spans="1:12" ht="47.25" x14ac:dyDescent="0.25">
      <c r="A34" s="265" t="s">
        <v>284</v>
      </c>
      <c r="B34" s="160" t="s">
        <v>287</v>
      </c>
      <c r="C34" s="161" t="s">
        <v>31</v>
      </c>
      <c r="D34" s="161" t="s">
        <v>31</v>
      </c>
      <c r="E34" s="161" t="s">
        <v>31</v>
      </c>
      <c r="F34" s="161" t="s">
        <v>31</v>
      </c>
      <c r="G34" s="161" t="s">
        <v>31</v>
      </c>
      <c r="H34" s="161" t="s">
        <v>31</v>
      </c>
      <c r="I34" s="162"/>
      <c r="J34" s="165"/>
      <c r="K34" s="165"/>
      <c r="L34" s="163"/>
    </row>
    <row r="35" spans="1:12" ht="15.75" x14ac:dyDescent="0.25">
      <c r="A35" s="265" t="s">
        <v>286</v>
      </c>
      <c r="B35" s="160" t="s">
        <v>289</v>
      </c>
      <c r="C35" s="161">
        <v>44491</v>
      </c>
      <c r="D35" s="164">
        <v>45005</v>
      </c>
      <c r="E35" s="161" t="s">
        <v>31</v>
      </c>
      <c r="F35" s="161" t="s">
        <v>31</v>
      </c>
      <c r="G35" s="161">
        <v>44491</v>
      </c>
      <c r="H35" s="164">
        <v>45005</v>
      </c>
      <c r="I35" s="162">
        <v>100</v>
      </c>
      <c r="J35" s="165"/>
      <c r="K35" s="165"/>
      <c r="L35" s="163"/>
    </row>
    <row r="36" spans="1:12" ht="15.75" x14ac:dyDescent="0.25">
      <c r="A36" s="265" t="s">
        <v>288</v>
      </c>
      <c r="B36" s="160" t="s">
        <v>291</v>
      </c>
      <c r="C36" s="161" t="s">
        <v>31</v>
      </c>
      <c r="D36" s="161" t="s">
        <v>31</v>
      </c>
      <c r="E36" s="161" t="s">
        <v>31</v>
      </c>
      <c r="F36" s="161" t="s">
        <v>31</v>
      </c>
      <c r="G36" s="161" t="s">
        <v>31</v>
      </c>
      <c r="H36" s="161" t="s">
        <v>31</v>
      </c>
      <c r="I36" s="162"/>
      <c r="J36" s="166"/>
      <c r="K36" s="158"/>
      <c r="L36" s="163"/>
    </row>
    <row r="37" spans="1:12" ht="15.75" x14ac:dyDescent="0.25">
      <c r="A37" s="265" t="s">
        <v>290</v>
      </c>
      <c r="B37" s="160" t="s">
        <v>293</v>
      </c>
      <c r="C37" s="161">
        <v>44491</v>
      </c>
      <c r="D37" s="164">
        <v>45005</v>
      </c>
      <c r="E37" s="161" t="s">
        <v>31</v>
      </c>
      <c r="F37" s="161" t="s">
        <v>31</v>
      </c>
      <c r="G37" s="161">
        <v>44491</v>
      </c>
      <c r="H37" s="164">
        <v>45005</v>
      </c>
      <c r="I37" s="162">
        <v>100</v>
      </c>
      <c r="J37" s="166"/>
      <c r="K37" s="158"/>
      <c r="L37" s="163"/>
    </row>
    <row r="38" spans="1:12" ht="15.75" x14ac:dyDescent="0.25">
      <c r="A38" s="265" t="s">
        <v>292</v>
      </c>
      <c r="B38" s="155" t="s">
        <v>294</v>
      </c>
      <c r="C38" s="161"/>
      <c r="D38" s="161"/>
      <c r="E38" s="161"/>
      <c r="F38" s="161"/>
      <c r="G38" s="161"/>
      <c r="H38" s="161"/>
      <c r="I38" s="162"/>
      <c r="J38" s="158"/>
      <c r="K38" s="158"/>
      <c r="L38" s="163"/>
    </row>
    <row r="39" spans="1:12" ht="47.25" x14ac:dyDescent="0.25">
      <c r="A39" s="265">
        <v>2</v>
      </c>
      <c r="B39" s="160" t="s">
        <v>296</v>
      </c>
      <c r="C39" s="167">
        <v>44784</v>
      </c>
      <c r="D39" s="167">
        <v>46476</v>
      </c>
      <c r="E39" s="263">
        <v>44784</v>
      </c>
      <c r="F39" s="264">
        <v>45470</v>
      </c>
      <c r="G39" s="167">
        <v>44784</v>
      </c>
      <c r="H39" s="167">
        <v>46476</v>
      </c>
      <c r="I39" s="162">
        <v>70</v>
      </c>
      <c r="J39" s="162">
        <v>25</v>
      </c>
      <c r="K39" s="158"/>
      <c r="L39" s="163"/>
    </row>
    <row r="40" spans="1:12" ht="15.75" x14ac:dyDescent="0.25">
      <c r="A40" s="265" t="s">
        <v>295</v>
      </c>
      <c r="B40" s="160" t="s">
        <v>298</v>
      </c>
      <c r="C40" s="167" t="s">
        <v>31</v>
      </c>
      <c r="D40" s="167" t="s">
        <v>31</v>
      </c>
      <c r="E40" s="263" t="s">
        <v>31</v>
      </c>
      <c r="F40" s="263" t="s">
        <v>31</v>
      </c>
      <c r="G40" s="167" t="s">
        <v>31</v>
      </c>
      <c r="H40" s="167" t="s">
        <v>31</v>
      </c>
      <c r="I40" s="162"/>
      <c r="J40" s="158"/>
      <c r="K40" s="158"/>
      <c r="L40" s="163"/>
    </row>
    <row r="41" spans="1:12" ht="31.5" x14ac:dyDescent="0.25">
      <c r="A41" s="265" t="s">
        <v>297</v>
      </c>
      <c r="B41" s="155" t="s">
        <v>299</v>
      </c>
      <c r="C41" s="161"/>
      <c r="D41" s="161"/>
      <c r="E41" s="264"/>
      <c r="F41" s="264"/>
      <c r="G41" s="161"/>
      <c r="H41" s="161"/>
      <c r="I41" s="162"/>
      <c r="J41" s="158"/>
      <c r="K41" s="158"/>
      <c r="L41" s="163"/>
    </row>
    <row r="42" spans="1:12" ht="31.5" x14ac:dyDescent="0.25">
      <c r="A42" s="265">
        <v>3</v>
      </c>
      <c r="B42" s="160" t="s">
        <v>301</v>
      </c>
      <c r="C42" s="167" t="s">
        <v>31</v>
      </c>
      <c r="D42" s="167" t="s">
        <v>31</v>
      </c>
      <c r="E42" s="263" t="s">
        <v>31</v>
      </c>
      <c r="F42" s="263" t="s">
        <v>31</v>
      </c>
      <c r="G42" s="167" t="s">
        <v>31</v>
      </c>
      <c r="H42" s="167" t="s">
        <v>31</v>
      </c>
      <c r="I42" s="162"/>
      <c r="J42" s="158"/>
      <c r="K42" s="158"/>
      <c r="L42" s="163"/>
    </row>
    <row r="43" spans="1:12" ht="15.75" x14ac:dyDescent="0.25">
      <c r="A43" s="265" t="s">
        <v>300</v>
      </c>
      <c r="B43" s="160" t="s">
        <v>303</v>
      </c>
      <c r="C43" s="167" t="s">
        <v>31</v>
      </c>
      <c r="D43" s="167" t="s">
        <v>31</v>
      </c>
      <c r="E43" s="263" t="s">
        <v>31</v>
      </c>
      <c r="F43" s="263" t="s">
        <v>31</v>
      </c>
      <c r="G43" s="167" t="s">
        <v>31</v>
      </c>
      <c r="H43" s="167" t="s">
        <v>31</v>
      </c>
      <c r="I43" s="162"/>
      <c r="J43" s="158"/>
      <c r="K43" s="158"/>
      <c r="L43" s="163"/>
    </row>
    <row r="44" spans="1:12" ht="15.75" x14ac:dyDescent="0.25">
      <c r="A44" s="265" t="s">
        <v>302</v>
      </c>
      <c r="B44" s="160" t="s">
        <v>305</v>
      </c>
      <c r="C44" s="167">
        <v>44805</v>
      </c>
      <c r="D44" s="167">
        <v>46660</v>
      </c>
      <c r="E44" s="263">
        <v>44805</v>
      </c>
      <c r="F44" s="264">
        <v>45641</v>
      </c>
      <c r="G44" s="167">
        <v>44805</v>
      </c>
      <c r="H44" s="167">
        <v>46660</v>
      </c>
      <c r="I44" s="162">
        <v>45</v>
      </c>
      <c r="J44" s="158"/>
      <c r="K44" s="158"/>
      <c r="L44" s="163"/>
    </row>
    <row r="45" spans="1:12" ht="63" x14ac:dyDescent="0.25">
      <c r="A45" s="265" t="s">
        <v>304</v>
      </c>
      <c r="B45" s="160" t="s">
        <v>307</v>
      </c>
      <c r="C45" s="167" t="s">
        <v>31</v>
      </c>
      <c r="D45" s="167" t="s">
        <v>31</v>
      </c>
      <c r="E45" s="263" t="s">
        <v>31</v>
      </c>
      <c r="F45" s="263" t="s">
        <v>31</v>
      </c>
      <c r="G45" s="167" t="s">
        <v>31</v>
      </c>
      <c r="H45" s="167" t="s">
        <v>31</v>
      </c>
      <c r="I45" s="162"/>
      <c r="J45" s="158"/>
      <c r="K45" s="158"/>
      <c r="L45" s="163"/>
    </row>
    <row r="46" spans="1:12" ht="94.5" x14ac:dyDescent="0.25">
      <c r="A46" s="265" t="s">
        <v>306</v>
      </c>
      <c r="B46" s="160" t="s">
        <v>309</v>
      </c>
      <c r="C46" s="167" t="s">
        <v>31</v>
      </c>
      <c r="D46" s="167" t="s">
        <v>31</v>
      </c>
      <c r="E46" s="263" t="s">
        <v>31</v>
      </c>
      <c r="F46" s="263" t="s">
        <v>31</v>
      </c>
      <c r="G46" s="167" t="s">
        <v>31</v>
      </c>
      <c r="H46" s="167" t="s">
        <v>31</v>
      </c>
      <c r="I46" s="162"/>
      <c r="J46" s="158"/>
      <c r="K46" s="158"/>
      <c r="L46" s="163"/>
    </row>
    <row r="47" spans="1:12" ht="15.75" x14ac:dyDescent="0.25">
      <c r="A47" s="265" t="s">
        <v>308</v>
      </c>
      <c r="B47" s="160" t="s">
        <v>310</v>
      </c>
      <c r="C47" s="167">
        <v>44905</v>
      </c>
      <c r="D47" s="167">
        <v>46722</v>
      </c>
      <c r="E47" s="263">
        <v>44905</v>
      </c>
      <c r="F47" s="264">
        <v>45657</v>
      </c>
      <c r="G47" s="167">
        <v>44905</v>
      </c>
      <c r="H47" s="167">
        <v>46722</v>
      </c>
      <c r="I47" s="162">
        <v>45</v>
      </c>
      <c r="J47" s="158"/>
      <c r="K47" s="158"/>
      <c r="L47" s="163"/>
    </row>
    <row r="48" spans="1:12" ht="15.75" x14ac:dyDescent="0.25">
      <c r="A48" s="265" t="s">
        <v>561</v>
      </c>
      <c r="B48" s="155" t="s">
        <v>311</v>
      </c>
      <c r="C48" s="161"/>
      <c r="D48" s="161"/>
      <c r="E48" s="264"/>
      <c r="F48" s="264"/>
      <c r="G48" s="161"/>
      <c r="H48" s="161"/>
      <c r="I48" s="162"/>
      <c r="J48" s="158"/>
      <c r="K48" s="158"/>
      <c r="L48" s="163"/>
    </row>
    <row r="49" spans="1:12" ht="15.75" x14ac:dyDescent="0.25">
      <c r="A49" s="265">
        <v>4</v>
      </c>
      <c r="B49" s="160" t="s">
        <v>312</v>
      </c>
      <c r="C49" s="167" t="s">
        <v>31</v>
      </c>
      <c r="D49" s="167" t="s">
        <v>31</v>
      </c>
      <c r="E49" s="263" t="s">
        <v>31</v>
      </c>
      <c r="F49" s="263" t="s">
        <v>31</v>
      </c>
      <c r="G49" s="167" t="s">
        <v>31</v>
      </c>
      <c r="H49" s="167" t="s">
        <v>31</v>
      </c>
      <c r="I49" s="162"/>
      <c r="J49" s="158"/>
      <c r="K49" s="158"/>
      <c r="L49" s="163"/>
    </row>
    <row r="50" spans="1:12" ht="63" x14ac:dyDescent="0.25">
      <c r="A50" s="265" t="s">
        <v>562</v>
      </c>
      <c r="B50" s="160" t="s">
        <v>314</v>
      </c>
      <c r="C50" s="167">
        <v>44926</v>
      </c>
      <c r="D50" s="167">
        <v>46752</v>
      </c>
      <c r="E50" s="263">
        <v>44926</v>
      </c>
      <c r="F50" s="264">
        <v>45657</v>
      </c>
      <c r="G50" s="167">
        <v>44926</v>
      </c>
      <c r="H50" s="167">
        <v>46752</v>
      </c>
      <c r="I50" s="162">
        <v>45</v>
      </c>
      <c r="J50" s="158"/>
      <c r="K50" s="158"/>
      <c r="L50" s="163"/>
    </row>
    <row r="51" spans="1:12" ht="47.25" x14ac:dyDescent="0.25">
      <c r="A51" s="265" t="s">
        <v>313</v>
      </c>
      <c r="B51" s="160" t="s">
        <v>316</v>
      </c>
      <c r="C51" s="167" t="s">
        <v>31</v>
      </c>
      <c r="D51" s="167" t="s">
        <v>31</v>
      </c>
      <c r="E51" s="263" t="s">
        <v>31</v>
      </c>
      <c r="F51" s="263" t="s">
        <v>31</v>
      </c>
      <c r="G51" s="167" t="s">
        <v>31</v>
      </c>
      <c r="H51" s="167" t="s">
        <v>31</v>
      </c>
      <c r="I51" s="162"/>
      <c r="J51" s="158"/>
      <c r="K51" s="158"/>
      <c r="L51" s="163"/>
    </row>
    <row r="52" spans="1:12" ht="47.25" x14ac:dyDescent="0.25">
      <c r="A52" s="265" t="s">
        <v>315</v>
      </c>
      <c r="B52" s="160" t="s">
        <v>318</v>
      </c>
      <c r="C52" s="161" t="s">
        <v>31</v>
      </c>
      <c r="D52" s="161" t="s">
        <v>31</v>
      </c>
      <c r="E52" s="264" t="s">
        <v>31</v>
      </c>
      <c r="F52" s="263" t="s">
        <v>31</v>
      </c>
      <c r="G52" s="161" t="s">
        <v>31</v>
      </c>
      <c r="H52" s="161" t="s">
        <v>31</v>
      </c>
      <c r="I52" s="162"/>
      <c r="J52" s="158"/>
      <c r="K52" s="158"/>
      <c r="L52" s="163"/>
    </row>
    <row r="53" spans="1:12" ht="15.75" x14ac:dyDescent="0.25">
      <c r="A53" s="265" t="s">
        <v>317</v>
      </c>
      <c r="B53" s="160" t="s">
        <v>320</v>
      </c>
      <c r="C53" s="167">
        <v>44926</v>
      </c>
      <c r="D53" s="167">
        <v>46752</v>
      </c>
      <c r="E53" s="263">
        <v>44926</v>
      </c>
      <c r="F53" s="264">
        <v>45657</v>
      </c>
      <c r="G53" s="167">
        <v>44926</v>
      </c>
      <c r="H53" s="167">
        <v>46752</v>
      </c>
      <c r="I53" s="162">
        <v>45</v>
      </c>
      <c r="J53" s="158"/>
      <c r="K53" s="158"/>
      <c r="L53" s="163"/>
    </row>
    <row r="54" spans="1:12" ht="31.5" x14ac:dyDescent="0.25">
      <c r="A54" s="265" t="s">
        <v>319</v>
      </c>
      <c r="B54" s="160" t="s">
        <v>321</v>
      </c>
      <c r="C54" s="161" t="s">
        <v>31</v>
      </c>
      <c r="D54" s="161" t="s">
        <v>31</v>
      </c>
      <c r="E54" s="264" t="s">
        <v>31</v>
      </c>
      <c r="F54" s="263" t="s">
        <v>31</v>
      </c>
      <c r="G54" s="161" t="s">
        <v>31</v>
      </c>
      <c r="H54" s="161" t="s">
        <v>31</v>
      </c>
      <c r="I54" s="162"/>
      <c r="J54" s="60"/>
      <c r="K54" s="60"/>
      <c r="L54" s="60"/>
    </row>
  </sheetData>
  <mergeCells count="22">
    <mergeCell ref="A5:L5"/>
    <mergeCell ref="A7:L7"/>
    <mergeCell ref="A8:R8"/>
    <mergeCell ref="A9:L9"/>
    <mergeCell ref="A10:L10"/>
    <mergeCell ref="A11:R11"/>
    <mergeCell ref="A12:L12"/>
    <mergeCell ref="A13:L13"/>
    <mergeCell ref="A14:R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W75"/>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D23" sqref="D23"/>
    </sheetView>
  </sheetViews>
  <sheetFormatPr defaultColWidth="9.140625" defaultRowHeight="15.75" x14ac:dyDescent="0.25"/>
  <cols>
    <col min="1" max="1" width="9.140625" style="144"/>
    <col min="2" max="2" width="57.85546875" style="144" customWidth="1"/>
    <col min="3" max="3" width="13" style="144" customWidth="1"/>
    <col min="4" max="4" width="17.85546875" style="144" customWidth="1"/>
    <col min="5" max="5" width="20.42578125" style="144" customWidth="1"/>
    <col min="6" max="7" width="18.7109375" style="144" customWidth="1"/>
    <col min="8" max="27" width="9" style="144" customWidth="1"/>
    <col min="28" max="28" width="13.140625" style="144" customWidth="1"/>
    <col min="29" max="29" width="18.140625" style="144" customWidth="1"/>
    <col min="30" max="30" width="14.85546875" style="144" customWidth="1"/>
    <col min="31" max="49" width="11" style="144" bestFit="1" customWidth="1"/>
    <col min="50" max="16384" width="9.140625" style="144"/>
  </cols>
  <sheetData>
    <row r="1" spans="1:29" ht="18.75" x14ac:dyDescent="0.25">
      <c r="AC1" s="4" t="s">
        <v>0</v>
      </c>
    </row>
    <row r="2" spans="1:29" ht="18.75" x14ac:dyDescent="0.3">
      <c r="AC2" s="5" t="s">
        <v>1</v>
      </c>
    </row>
    <row r="3" spans="1:29" ht="18.75" x14ac:dyDescent="0.3">
      <c r="AC3" s="5" t="s">
        <v>2</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5"/>
    </row>
    <row r="6" spans="1:29" ht="18.75" x14ac:dyDescent="0.25">
      <c r="A6" s="281" t="s">
        <v>3</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68"/>
      <c r="AC7" s="168"/>
    </row>
    <row r="8" spans="1:29" x14ac:dyDescent="0.25">
      <c r="A8" s="289" t="str">
        <f>'1. паспорт местоположение'!A9:C9</f>
        <v>Акционерное общество "Россети Янтарь" ДЗО  ПАО "Россети"</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68"/>
      <c r="AC10" s="168"/>
    </row>
    <row r="11" spans="1:29" x14ac:dyDescent="0.25">
      <c r="A11" s="289" t="str">
        <f>'1. паспорт местоположение'!A12:C12</f>
        <v>L_19-1197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51"/>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169"/>
      <c r="AC13" s="169"/>
    </row>
    <row r="14" spans="1:29" ht="36" customHeight="1" x14ac:dyDescent="0.25">
      <c r="A14" s="290"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77"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49" x14ac:dyDescent="0.25">
      <c r="A18" s="353" t="s">
        <v>322</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49" ht="33" customHeight="1" x14ac:dyDescent="0.25">
      <c r="A20" s="346" t="s">
        <v>323</v>
      </c>
      <c r="B20" s="346" t="s">
        <v>324</v>
      </c>
      <c r="C20" s="334" t="s">
        <v>325</v>
      </c>
      <c r="D20" s="334"/>
      <c r="E20" s="329" t="s">
        <v>326</v>
      </c>
      <c r="F20" s="329"/>
      <c r="G20" s="349" t="s">
        <v>327</v>
      </c>
      <c r="H20" s="343" t="s">
        <v>328</v>
      </c>
      <c r="I20" s="344"/>
      <c r="J20" s="344"/>
      <c r="K20" s="344"/>
      <c r="L20" s="343" t="s">
        <v>329</v>
      </c>
      <c r="M20" s="344"/>
      <c r="N20" s="344"/>
      <c r="O20" s="344"/>
      <c r="P20" s="343" t="s">
        <v>330</v>
      </c>
      <c r="Q20" s="344"/>
      <c r="R20" s="344"/>
      <c r="S20" s="344"/>
      <c r="T20" s="343" t="s">
        <v>331</v>
      </c>
      <c r="U20" s="344"/>
      <c r="V20" s="344"/>
      <c r="W20" s="344"/>
      <c r="X20" s="343" t="s">
        <v>332</v>
      </c>
      <c r="Y20" s="344"/>
      <c r="Z20" s="344"/>
      <c r="AA20" s="345"/>
      <c r="AB20" s="339" t="s">
        <v>333</v>
      </c>
      <c r="AC20" s="340"/>
      <c r="AD20" s="170"/>
      <c r="AE20" s="170"/>
      <c r="AF20" s="170"/>
    </row>
    <row r="21" spans="1:49" ht="75" customHeight="1" x14ac:dyDescent="0.25">
      <c r="A21" s="347"/>
      <c r="B21" s="347"/>
      <c r="C21" s="334"/>
      <c r="D21" s="334"/>
      <c r="E21" s="329"/>
      <c r="F21" s="329"/>
      <c r="G21" s="350"/>
      <c r="H21" s="334" t="s">
        <v>334</v>
      </c>
      <c r="I21" s="334"/>
      <c r="J21" s="334" t="s">
        <v>265</v>
      </c>
      <c r="K21" s="334"/>
      <c r="L21" s="334" t="s">
        <v>334</v>
      </c>
      <c r="M21" s="334"/>
      <c r="N21" s="334" t="s">
        <v>265</v>
      </c>
      <c r="O21" s="334"/>
      <c r="P21" s="334" t="s">
        <v>334</v>
      </c>
      <c r="Q21" s="334"/>
      <c r="R21" s="334" t="s">
        <v>265</v>
      </c>
      <c r="S21" s="334"/>
      <c r="T21" s="334" t="s">
        <v>334</v>
      </c>
      <c r="U21" s="334"/>
      <c r="V21" s="334" t="s">
        <v>265</v>
      </c>
      <c r="W21" s="334"/>
      <c r="X21" s="334" t="s">
        <v>334</v>
      </c>
      <c r="Y21" s="334"/>
      <c r="Z21" s="334" t="s">
        <v>265</v>
      </c>
      <c r="AA21" s="334"/>
      <c r="AB21" s="341"/>
      <c r="AC21" s="342"/>
    </row>
    <row r="22" spans="1:49" ht="75" customHeight="1" x14ac:dyDescent="0.25">
      <c r="A22" s="348"/>
      <c r="B22" s="348"/>
      <c r="C22" s="266" t="s">
        <v>334</v>
      </c>
      <c r="D22" s="266" t="s">
        <v>567</v>
      </c>
      <c r="E22" s="267" t="s">
        <v>335</v>
      </c>
      <c r="F22" s="267" t="s">
        <v>336</v>
      </c>
      <c r="G22" s="351"/>
      <c r="H22" s="268" t="s">
        <v>337</v>
      </c>
      <c r="I22" s="268" t="s">
        <v>338</v>
      </c>
      <c r="J22" s="268" t="s">
        <v>337</v>
      </c>
      <c r="K22" s="268" t="s">
        <v>338</v>
      </c>
      <c r="L22" s="268" t="s">
        <v>337</v>
      </c>
      <c r="M22" s="268" t="s">
        <v>338</v>
      </c>
      <c r="N22" s="268" t="s">
        <v>337</v>
      </c>
      <c r="O22" s="268" t="s">
        <v>338</v>
      </c>
      <c r="P22" s="268" t="s">
        <v>337</v>
      </c>
      <c r="Q22" s="268" t="s">
        <v>338</v>
      </c>
      <c r="R22" s="268" t="s">
        <v>337</v>
      </c>
      <c r="S22" s="268" t="s">
        <v>338</v>
      </c>
      <c r="T22" s="268" t="s">
        <v>337</v>
      </c>
      <c r="U22" s="268" t="s">
        <v>338</v>
      </c>
      <c r="V22" s="268" t="s">
        <v>337</v>
      </c>
      <c r="W22" s="268" t="s">
        <v>338</v>
      </c>
      <c r="X22" s="268" t="s">
        <v>337</v>
      </c>
      <c r="Y22" s="268" t="s">
        <v>338</v>
      </c>
      <c r="Z22" s="268" t="s">
        <v>337</v>
      </c>
      <c r="AA22" s="268" t="s">
        <v>338</v>
      </c>
      <c r="AB22" s="266" t="s">
        <v>334</v>
      </c>
      <c r="AC22" s="266" t="s">
        <v>265</v>
      </c>
    </row>
    <row r="23" spans="1:49" ht="19.5" customHeight="1" x14ac:dyDescent="0.25">
      <c r="A23" s="153">
        <v>1</v>
      </c>
      <c r="B23" s="153">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49" ht="47.25" customHeight="1" x14ac:dyDescent="0.25">
      <c r="A24" s="171">
        <v>1</v>
      </c>
      <c r="B24" s="172" t="s">
        <v>339</v>
      </c>
      <c r="C24" s="173">
        <f>SUM(C25:C29)</f>
        <v>654.90147456</v>
      </c>
      <c r="D24" s="173">
        <f>SUM(D25:D29)</f>
        <v>0</v>
      </c>
      <c r="E24" s="173">
        <f t="shared" ref="E24:AA24" si="0">SUM(E25:E29)</f>
        <v>433.09079429000008</v>
      </c>
      <c r="F24" s="174">
        <f t="shared" ref="F24:G24" si="1">SUM(F25:F29)</f>
        <v>400.32214969000006</v>
      </c>
      <c r="G24" s="173">
        <f t="shared" si="1"/>
        <v>32.768644600000002</v>
      </c>
      <c r="H24" s="173">
        <v>34.732676240000004</v>
      </c>
      <c r="I24" s="173">
        <v>0</v>
      </c>
      <c r="J24" s="173">
        <f>SUM(J25:J29)</f>
        <v>34.732676240000004</v>
      </c>
      <c r="K24" s="173">
        <v>0</v>
      </c>
      <c r="L24" s="173">
        <v>188.25830436000001</v>
      </c>
      <c r="M24" s="173">
        <v>0</v>
      </c>
      <c r="N24" s="173">
        <f>SUM(N25:N29)</f>
        <v>51.997321100000001</v>
      </c>
      <c r="O24" s="173">
        <v>0</v>
      </c>
      <c r="P24" s="173">
        <v>157.88379216999999</v>
      </c>
      <c r="Q24" s="173">
        <v>0</v>
      </c>
      <c r="R24" s="173">
        <f>SUM(R25:R29)</f>
        <v>0</v>
      </c>
      <c r="S24" s="173">
        <v>0</v>
      </c>
      <c r="T24" s="173">
        <v>19.44737692</v>
      </c>
      <c r="U24" s="173">
        <v>0</v>
      </c>
      <c r="V24" s="173">
        <f>SUM(V25:V29)</f>
        <v>0</v>
      </c>
      <c r="W24" s="173">
        <f>SUM(W25:W29)</f>
        <v>0</v>
      </c>
      <c r="X24" s="173">
        <f t="shared" ref="X24:Z24" si="2">SUM(X25:X29)</f>
        <v>0</v>
      </c>
      <c r="Y24" s="173">
        <f t="shared" si="2"/>
        <v>0</v>
      </c>
      <c r="Z24" s="173">
        <f t="shared" si="2"/>
        <v>0</v>
      </c>
      <c r="AA24" s="173">
        <f t="shared" si="0"/>
        <v>0</v>
      </c>
      <c r="AB24" s="269">
        <f>H24+L24+P24+T24+X24</f>
        <v>400.32214969</v>
      </c>
      <c r="AC24" s="270">
        <f>J24+N24+R24+V24+Z24</f>
        <v>86.729997340000011</v>
      </c>
      <c r="AD24" s="176"/>
    </row>
    <row r="25" spans="1:49" ht="24" customHeight="1" x14ac:dyDescent="0.25">
      <c r="A25" s="177" t="s">
        <v>340</v>
      </c>
      <c r="B25" s="178" t="s">
        <v>341</v>
      </c>
      <c r="C25" s="175">
        <v>0</v>
      </c>
      <c r="D25" s="175">
        <v>0</v>
      </c>
      <c r="E25" s="175">
        <f>C25</f>
        <v>0</v>
      </c>
      <c r="F25" s="179">
        <f t="shared" ref="F25:F64" si="3">E25-G25</f>
        <v>0</v>
      </c>
      <c r="G25" s="180">
        <v>0</v>
      </c>
      <c r="H25" s="180">
        <v>0</v>
      </c>
      <c r="I25" s="180">
        <v>0</v>
      </c>
      <c r="J25" s="180">
        <v>0</v>
      </c>
      <c r="K25" s="180">
        <v>0</v>
      </c>
      <c r="L25" s="180">
        <v>0</v>
      </c>
      <c r="M25" s="180">
        <v>0</v>
      </c>
      <c r="N25" s="180">
        <v>0</v>
      </c>
      <c r="O25" s="180">
        <v>0</v>
      </c>
      <c r="P25" s="180">
        <v>0</v>
      </c>
      <c r="Q25" s="180">
        <v>0</v>
      </c>
      <c r="R25" s="180">
        <v>0</v>
      </c>
      <c r="S25" s="180">
        <v>0</v>
      </c>
      <c r="T25" s="180">
        <v>0</v>
      </c>
      <c r="U25" s="180">
        <v>0</v>
      </c>
      <c r="V25" s="180">
        <v>0</v>
      </c>
      <c r="W25" s="180">
        <v>0</v>
      </c>
      <c r="X25" s="180">
        <v>0</v>
      </c>
      <c r="Y25" s="180">
        <v>0</v>
      </c>
      <c r="Z25" s="180">
        <v>0</v>
      </c>
      <c r="AA25" s="180">
        <v>0</v>
      </c>
      <c r="AB25" s="269">
        <f t="shared" ref="AB25:AB64" si="4">H25+L25+P25+T25+X25</f>
        <v>0</v>
      </c>
      <c r="AC25" s="270">
        <f t="shared" ref="AC25:AC64" si="5">J25+N25+R25+V25+Z25</f>
        <v>0</v>
      </c>
    </row>
    <row r="26" spans="1:49" x14ac:dyDescent="0.25">
      <c r="A26" s="177" t="s">
        <v>342</v>
      </c>
      <c r="B26" s="178" t="s">
        <v>343</v>
      </c>
      <c r="C26" s="175">
        <v>0</v>
      </c>
      <c r="D26" s="175">
        <v>0</v>
      </c>
      <c r="E26" s="175">
        <f>C26</f>
        <v>0</v>
      </c>
      <c r="F26" s="179">
        <f t="shared" si="3"/>
        <v>0</v>
      </c>
      <c r="G26" s="180">
        <v>0</v>
      </c>
      <c r="H26" s="180">
        <v>0</v>
      </c>
      <c r="I26" s="180">
        <v>0</v>
      </c>
      <c r="J26" s="180">
        <v>0</v>
      </c>
      <c r="K26" s="180">
        <v>0</v>
      </c>
      <c r="L26" s="180">
        <v>0</v>
      </c>
      <c r="M26" s="180">
        <v>0</v>
      </c>
      <c r="N26" s="180">
        <v>0</v>
      </c>
      <c r="O26" s="180">
        <v>0</v>
      </c>
      <c r="P26" s="180">
        <v>0</v>
      </c>
      <c r="Q26" s="180">
        <v>0</v>
      </c>
      <c r="R26" s="180">
        <v>0</v>
      </c>
      <c r="S26" s="180">
        <v>0</v>
      </c>
      <c r="T26" s="180">
        <v>0</v>
      </c>
      <c r="U26" s="180">
        <v>0</v>
      </c>
      <c r="V26" s="180">
        <v>0</v>
      </c>
      <c r="W26" s="180">
        <v>0</v>
      </c>
      <c r="X26" s="180">
        <v>0</v>
      </c>
      <c r="Y26" s="180">
        <v>0</v>
      </c>
      <c r="Z26" s="180">
        <v>0</v>
      </c>
      <c r="AA26" s="180">
        <v>0</v>
      </c>
      <c r="AB26" s="269">
        <f t="shared" si="4"/>
        <v>0</v>
      </c>
      <c r="AC26" s="270">
        <f t="shared" si="5"/>
        <v>0</v>
      </c>
    </row>
    <row r="27" spans="1:49" ht="31.5" x14ac:dyDescent="0.25">
      <c r="A27" s="177" t="s">
        <v>344</v>
      </c>
      <c r="B27" s="178" t="s">
        <v>345</v>
      </c>
      <c r="C27" s="175">
        <v>654.90147456</v>
      </c>
      <c r="D27" s="175">
        <v>0</v>
      </c>
      <c r="E27" s="175">
        <f>C27-81.48984714-140.32083313</f>
        <v>433.09079429000008</v>
      </c>
      <c r="F27" s="179">
        <f t="shared" si="3"/>
        <v>400.32214969000006</v>
      </c>
      <c r="G27" s="180">
        <v>32.768644600000002</v>
      </c>
      <c r="H27" s="180">
        <v>34.732676240000004</v>
      </c>
      <c r="I27" s="180">
        <v>0</v>
      </c>
      <c r="J27" s="180">
        <v>34.732676240000004</v>
      </c>
      <c r="K27" s="180">
        <v>0</v>
      </c>
      <c r="L27" s="180">
        <v>188.25830436000001</v>
      </c>
      <c r="M27" s="180">
        <v>0</v>
      </c>
      <c r="N27" s="180">
        <v>51.997321100000001</v>
      </c>
      <c r="O27" s="180">
        <v>51.997321100000001</v>
      </c>
      <c r="P27" s="180">
        <v>157.88379216999999</v>
      </c>
      <c r="Q27" s="180">
        <v>0</v>
      </c>
      <c r="R27" s="180">
        <v>0</v>
      </c>
      <c r="S27" s="180">
        <v>0</v>
      </c>
      <c r="T27" s="180">
        <v>19.44737692</v>
      </c>
      <c r="U27" s="180">
        <v>0</v>
      </c>
      <c r="V27" s="180">
        <v>0</v>
      </c>
      <c r="W27" s="180">
        <v>0</v>
      </c>
      <c r="X27" s="180">
        <v>0</v>
      </c>
      <c r="Y27" s="180">
        <v>0</v>
      </c>
      <c r="Z27" s="180">
        <v>0</v>
      </c>
      <c r="AA27" s="180">
        <v>0</v>
      </c>
      <c r="AB27" s="269">
        <f t="shared" si="4"/>
        <v>400.32214969</v>
      </c>
      <c r="AC27" s="270">
        <f t="shared" si="5"/>
        <v>86.729997340000011</v>
      </c>
    </row>
    <row r="28" spans="1:49" x14ac:dyDescent="0.25">
      <c r="A28" s="177" t="s">
        <v>346</v>
      </c>
      <c r="B28" s="178" t="s">
        <v>347</v>
      </c>
      <c r="C28" s="175">
        <v>0</v>
      </c>
      <c r="D28" s="175">
        <v>0</v>
      </c>
      <c r="E28" s="175">
        <f>C28</f>
        <v>0</v>
      </c>
      <c r="F28" s="179">
        <f t="shared" si="3"/>
        <v>0</v>
      </c>
      <c r="G28" s="180">
        <v>0</v>
      </c>
      <c r="H28" s="180">
        <v>0</v>
      </c>
      <c r="I28" s="180">
        <v>0</v>
      </c>
      <c r="J28" s="180">
        <v>0</v>
      </c>
      <c r="K28" s="180">
        <v>0</v>
      </c>
      <c r="L28" s="180">
        <v>0</v>
      </c>
      <c r="M28" s="180">
        <v>0</v>
      </c>
      <c r="N28" s="180">
        <v>0</v>
      </c>
      <c r="O28" s="180">
        <v>0</v>
      </c>
      <c r="P28" s="180">
        <v>0</v>
      </c>
      <c r="Q28" s="180">
        <v>0</v>
      </c>
      <c r="R28" s="180">
        <v>0</v>
      </c>
      <c r="S28" s="180">
        <v>0</v>
      </c>
      <c r="T28" s="180">
        <v>0</v>
      </c>
      <c r="U28" s="180">
        <v>0</v>
      </c>
      <c r="V28" s="180">
        <v>0</v>
      </c>
      <c r="W28" s="180">
        <v>0</v>
      </c>
      <c r="X28" s="180">
        <v>0</v>
      </c>
      <c r="Y28" s="180">
        <v>0</v>
      </c>
      <c r="Z28" s="180">
        <v>0</v>
      </c>
      <c r="AA28" s="180">
        <v>0</v>
      </c>
      <c r="AB28" s="269">
        <f t="shared" si="4"/>
        <v>0</v>
      </c>
      <c r="AC28" s="270">
        <f t="shared" si="5"/>
        <v>0</v>
      </c>
    </row>
    <row r="29" spans="1:49" x14ac:dyDescent="0.25">
      <c r="A29" s="177" t="s">
        <v>348</v>
      </c>
      <c r="B29" s="181" t="s">
        <v>349</v>
      </c>
      <c r="C29" s="175">
        <v>0</v>
      </c>
      <c r="D29" s="175">
        <v>0</v>
      </c>
      <c r="E29" s="175">
        <f>C29</f>
        <v>0</v>
      </c>
      <c r="F29" s="179">
        <f t="shared" si="3"/>
        <v>0</v>
      </c>
      <c r="G29" s="180">
        <v>0</v>
      </c>
      <c r="H29" s="180">
        <v>0</v>
      </c>
      <c r="I29" s="180">
        <v>0</v>
      </c>
      <c r="J29" s="180">
        <v>0</v>
      </c>
      <c r="K29" s="180">
        <v>0</v>
      </c>
      <c r="L29" s="180">
        <v>0</v>
      </c>
      <c r="M29" s="180">
        <v>0</v>
      </c>
      <c r="N29" s="180">
        <v>0</v>
      </c>
      <c r="O29" s="180">
        <v>0</v>
      </c>
      <c r="P29" s="180">
        <v>0</v>
      </c>
      <c r="Q29" s="180">
        <v>0</v>
      </c>
      <c r="R29" s="180">
        <v>0</v>
      </c>
      <c r="S29" s="180">
        <v>0</v>
      </c>
      <c r="T29" s="180">
        <v>0</v>
      </c>
      <c r="U29" s="180">
        <v>0</v>
      </c>
      <c r="V29" s="180">
        <v>0</v>
      </c>
      <c r="W29" s="180">
        <v>0</v>
      </c>
      <c r="X29" s="180">
        <v>0</v>
      </c>
      <c r="Y29" s="180">
        <v>0</v>
      </c>
      <c r="Z29" s="180">
        <v>0</v>
      </c>
      <c r="AA29" s="180">
        <v>0</v>
      </c>
      <c r="AB29" s="269">
        <f t="shared" si="4"/>
        <v>0</v>
      </c>
      <c r="AC29" s="270">
        <f t="shared" si="5"/>
        <v>0</v>
      </c>
    </row>
    <row r="30" spans="1:49" s="182" customFormat="1" ht="47.25" x14ac:dyDescent="0.25">
      <c r="A30" s="171" t="s">
        <v>17</v>
      </c>
      <c r="B30" s="172" t="s">
        <v>350</v>
      </c>
      <c r="C30" s="175">
        <f>SUM(C31:C34)</f>
        <v>551.1423485900001</v>
      </c>
      <c r="D30" s="175">
        <f t="shared" ref="D30" si="6">SUM(D31:D34)</f>
        <v>0</v>
      </c>
      <c r="E30" s="175">
        <f t="shared" ref="E30:W30" si="7">SUM(E31:E34)</f>
        <v>360.45949634000004</v>
      </c>
      <c r="F30" s="174">
        <f t="shared" si="7"/>
        <v>304.65789454000003</v>
      </c>
      <c r="G30" s="175">
        <f>SUM(G31:G34)</f>
        <v>55.8016018</v>
      </c>
      <c r="H30" s="175">
        <v>0</v>
      </c>
      <c r="I30" s="175">
        <v>0</v>
      </c>
      <c r="J30" s="175">
        <f t="shared" ref="J30" si="8">SUM(J31:J34)</f>
        <v>0</v>
      </c>
      <c r="K30" s="175">
        <v>0</v>
      </c>
      <c r="L30" s="175">
        <v>156.88192030000002</v>
      </c>
      <c r="M30" s="175">
        <v>0</v>
      </c>
      <c r="N30" s="175">
        <f t="shared" ref="N30" si="9">SUM(N31:N34)</f>
        <v>7.6232155199999996</v>
      </c>
      <c r="O30" s="175">
        <v>0</v>
      </c>
      <c r="P30" s="175">
        <v>147.77597424000001</v>
      </c>
      <c r="Q30" s="175">
        <v>0</v>
      </c>
      <c r="R30" s="175">
        <f t="shared" ref="R30" si="10">SUM(R31:R34)</f>
        <v>0</v>
      </c>
      <c r="S30" s="175">
        <v>0</v>
      </c>
      <c r="T30" s="175">
        <v>0</v>
      </c>
      <c r="U30" s="175">
        <v>0</v>
      </c>
      <c r="V30" s="175">
        <f t="shared" ref="V30" si="11">SUM(V31:V34)</f>
        <v>0</v>
      </c>
      <c r="W30" s="175">
        <f t="shared" si="7"/>
        <v>0</v>
      </c>
      <c r="X30" s="175">
        <f t="shared" ref="X30:AA30" si="12">SUM(X31:X34)</f>
        <v>0</v>
      </c>
      <c r="Y30" s="175">
        <f t="shared" si="12"/>
        <v>0</v>
      </c>
      <c r="Z30" s="175">
        <f t="shared" si="12"/>
        <v>0</v>
      </c>
      <c r="AA30" s="175">
        <f t="shared" si="12"/>
        <v>0</v>
      </c>
      <c r="AB30" s="269">
        <f t="shared" si="4"/>
        <v>304.65789454000003</v>
      </c>
      <c r="AC30" s="270">
        <f t="shared" si="5"/>
        <v>7.6232155199999996</v>
      </c>
      <c r="AD30" s="176"/>
      <c r="AE30" s="144"/>
      <c r="AF30" s="144"/>
      <c r="AG30" s="144"/>
      <c r="AH30" s="144"/>
      <c r="AI30" s="144"/>
      <c r="AJ30" s="144"/>
      <c r="AK30" s="144"/>
      <c r="AL30" s="144"/>
      <c r="AM30" s="144"/>
      <c r="AN30" s="144"/>
      <c r="AO30" s="144"/>
      <c r="AP30" s="144"/>
      <c r="AQ30" s="144"/>
      <c r="AR30" s="144"/>
      <c r="AS30" s="144"/>
      <c r="AT30" s="144"/>
      <c r="AU30" s="144"/>
      <c r="AV30" s="144"/>
      <c r="AW30" s="144"/>
    </row>
    <row r="31" spans="1:49" x14ac:dyDescent="0.25">
      <c r="A31" s="171" t="s">
        <v>351</v>
      </c>
      <c r="B31" s="178" t="s">
        <v>352</v>
      </c>
      <c r="C31" s="175">
        <v>20.775790359999998</v>
      </c>
      <c r="D31" s="175">
        <v>0</v>
      </c>
      <c r="E31" s="175">
        <f>C31-2.628-4.793673-2.1464164</f>
        <v>11.207700959999999</v>
      </c>
      <c r="F31" s="179">
        <f t="shared" si="3"/>
        <v>10.562055959999999</v>
      </c>
      <c r="G31" s="180">
        <v>0.64564500000000002</v>
      </c>
      <c r="H31" s="180">
        <v>0</v>
      </c>
      <c r="I31" s="180">
        <v>0</v>
      </c>
      <c r="J31" s="180">
        <v>0</v>
      </c>
      <c r="K31" s="180">
        <v>0</v>
      </c>
      <c r="L31" s="180">
        <v>6.7674028499999999</v>
      </c>
      <c r="M31" s="180">
        <v>0</v>
      </c>
      <c r="N31" s="180">
        <v>7.6232155199999996</v>
      </c>
      <c r="O31" s="180">
        <v>7.6232155199999996</v>
      </c>
      <c r="P31" s="180">
        <v>3.7946531100000001</v>
      </c>
      <c r="Q31" s="180">
        <v>0</v>
      </c>
      <c r="R31" s="180">
        <v>0</v>
      </c>
      <c r="S31" s="180">
        <v>0</v>
      </c>
      <c r="T31" s="180">
        <v>0</v>
      </c>
      <c r="U31" s="180">
        <v>0</v>
      </c>
      <c r="V31" s="180">
        <v>0</v>
      </c>
      <c r="W31" s="180">
        <v>0</v>
      </c>
      <c r="X31" s="180">
        <v>0</v>
      </c>
      <c r="Y31" s="180">
        <v>0</v>
      </c>
      <c r="Z31" s="180">
        <v>0</v>
      </c>
      <c r="AA31" s="180">
        <v>0</v>
      </c>
      <c r="AB31" s="269">
        <f t="shared" si="4"/>
        <v>10.56205596</v>
      </c>
      <c r="AC31" s="270">
        <f t="shared" si="5"/>
        <v>7.6232155199999996</v>
      </c>
    </row>
    <row r="32" spans="1:49" ht="31.5" x14ac:dyDescent="0.25">
      <c r="A32" s="171" t="s">
        <v>353</v>
      </c>
      <c r="B32" s="178" t="s">
        <v>354</v>
      </c>
      <c r="C32" s="175">
        <v>163.00403646000001</v>
      </c>
      <c r="D32" s="175">
        <v>0</v>
      </c>
      <c r="E32" s="175">
        <f>C32-10.95065436-7.33488833</f>
        <v>144.71849377000001</v>
      </c>
      <c r="F32" s="179">
        <f t="shared" si="3"/>
        <v>107.58042783000002</v>
      </c>
      <c r="G32" s="180">
        <v>37.138065939999997</v>
      </c>
      <c r="H32" s="180">
        <v>0</v>
      </c>
      <c r="I32" s="180">
        <v>0</v>
      </c>
      <c r="J32" s="180">
        <v>0</v>
      </c>
      <c r="K32" s="180">
        <v>0</v>
      </c>
      <c r="L32" s="180">
        <v>59.932287420000002</v>
      </c>
      <c r="M32" s="180">
        <v>0</v>
      </c>
      <c r="N32" s="180">
        <v>0</v>
      </c>
      <c r="O32" s="180">
        <v>0</v>
      </c>
      <c r="P32" s="180">
        <v>47.648140410000003</v>
      </c>
      <c r="Q32" s="180">
        <v>0</v>
      </c>
      <c r="R32" s="180">
        <v>0</v>
      </c>
      <c r="S32" s="180">
        <v>0</v>
      </c>
      <c r="T32" s="180">
        <v>0</v>
      </c>
      <c r="U32" s="180">
        <v>0</v>
      </c>
      <c r="V32" s="180">
        <v>0</v>
      </c>
      <c r="W32" s="180">
        <v>0</v>
      </c>
      <c r="X32" s="180">
        <v>0</v>
      </c>
      <c r="Y32" s="180">
        <v>0</v>
      </c>
      <c r="Z32" s="180">
        <v>0</v>
      </c>
      <c r="AA32" s="180">
        <v>0</v>
      </c>
      <c r="AB32" s="269">
        <f t="shared" si="4"/>
        <v>107.58042783</v>
      </c>
      <c r="AC32" s="270">
        <f t="shared" si="5"/>
        <v>0</v>
      </c>
    </row>
    <row r="33" spans="1:31" x14ac:dyDescent="0.25">
      <c r="A33" s="171" t="s">
        <v>355</v>
      </c>
      <c r="B33" s="178" t="s">
        <v>356</v>
      </c>
      <c r="C33" s="175">
        <v>322.12251471000002</v>
      </c>
      <c r="D33" s="175">
        <v>0</v>
      </c>
      <c r="E33" s="175">
        <f>C33-103.28092203-48.31476605</f>
        <v>170.52682663000002</v>
      </c>
      <c r="F33" s="179">
        <f t="shared" si="3"/>
        <v>164.40092965000002</v>
      </c>
      <c r="G33" s="180">
        <v>6.1258969800000003</v>
      </c>
      <c r="H33" s="180">
        <v>0</v>
      </c>
      <c r="I33" s="180">
        <v>0</v>
      </c>
      <c r="J33" s="180">
        <v>0</v>
      </c>
      <c r="K33" s="180">
        <v>0</v>
      </c>
      <c r="L33" s="180">
        <v>81.388685710000004</v>
      </c>
      <c r="M33" s="180">
        <v>0</v>
      </c>
      <c r="N33" s="180">
        <v>0</v>
      </c>
      <c r="O33" s="180">
        <v>0</v>
      </c>
      <c r="P33" s="180">
        <v>83.012243940000005</v>
      </c>
      <c r="Q33" s="180">
        <v>0</v>
      </c>
      <c r="R33" s="180">
        <v>0</v>
      </c>
      <c r="S33" s="180">
        <v>0</v>
      </c>
      <c r="T33" s="180">
        <v>0</v>
      </c>
      <c r="U33" s="180">
        <v>0</v>
      </c>
      <c r="V33" s="180">
        <v>0</v>
      </c>
      <c r="W33" s="180">
        <v>0</v>
      </c>
      <c r="X33" s="180">
        <v>0</v>
      </c>
      <c r="Y33" s="180">
        <v>0</v>
      </c>
      <c r="Z33" s="180">
        <v>0</v>
      </c>
      <c r="AA33" s="180">
        <v>0</v>
      </c>
      <c r="AB33" s="269">
        <f t="shared" si="4"/>
        <v>164.40092965000002</v>
      </c>
      <c r="AC33" s="270">
        <f t="shared" si="5"/>
        <v>0</v>
      </c>
    </row>
    <row r="34" spans="1:31" x14ac:dyDescent="0.25">
      <c r="A34" s="171" t="s">
        <v>357</v>
      </c>
      <c r="B34" s="178" t="s">
        <v>358</v>
      </c>
      <c r="C34" s="175">
        <v>45.240007060000003</v>
      </c>
      <c r="D34" s="175">
        <v>0</v>
      </c>
      <c r="E34" s="175">
        <f>C34-7.80890408-3.424628</f>
        <v>34.006474980000007</v>
      </c>
      <c r="F34" s="179">
        <f t="shared" si="3"/>
        <v>22.114481100000006</v>
      </c>
      <c r="G34" s="180">
        <v>11.891993879999999</v>
      </c>
      <c r="H34" s="180">
        <v>0</v>
      </c>
      <c r="I34" s="180">
        <v>0</v>
      </c>
      <c r="J34" s="180">
        <v>0</v>
      </c>
      <c r="K34" s="180">
        <v>0</v>
      </c>
      <c r="L34" s="180">
        <v>8.7935443200000005</v>
      </c>
      <c r="M34" s="180">
        <v>0</v>
      </c>
      <c r="N34" s="180">
        <v>0</v>
      </c>
      <c r="O34" s="180">
        <v>0</v>
      </c>
      <c r="P34" s="180">
        <v>13.32093678</v>
      </c>
      <c r="Q34" s="180">
        <v>0</v>
      </c>
      <c r="R34" s="180">
        <v>0</v>
      </c>
      <c r="S34" s="180">
        <v>0</v>
      </c>
      <c r="T34" s="180">
        <v>0</v>
      </c>
      <c r="U34" s="180">
        <v>0</v>
      </c>
      <c r="V34" s="180">
        <v>0</v>
      </c>
      <c r="W34" s="180">
        <v>0</v>
      </c>
      <c r="X34" s="180">
        <v>0</v>
      </c>
      <c r="Y34" s="180">
        <v>0</v>
      </c>
      <c r="Z34" s="180">
        <v>0</v>
      </c>
      <c r="AA34" s="180">
        <v>0</v>
      </c>
      <c r="AB34" s="269">
        <f t="shared" si="4"/>
        <v>22.114481099999999</v>
      </c>
      <c r="AC34" s="270">
        <f t="shared" si="5"/>
        <v>0</v>
      </c>
    </row>
    <row r="35" spans="1:31" s="182" customFormat="1" ht="31.5" x14ac:dyDescent="0.25">
      <c r="A35" s="171" t="s">
        <v>20</v>
      </c>
      <c r="B35" s="172" t="s">
        <v>359</v>
      </c>
      <c r="C35" s="175">
        <v>0</v>
      </c>
      <c r="D35" s="175">
        <v>0</v>
      </c>
      <c r="E35" s="175">
        <f t="shared" ref="E35:E41" si="13">C35</f>
        <v>0</v>
      </c>
      <c r="F35" s="179">
        <f t="shared" si="3"/>
        <v>0</v>
      </c>
      <c r="G35" s="175">
        <v>0</v>
      </c>
      <c r="H35" s="175">
        <v>0</v>
      </c>
      <c r="I35" s="175">
        <v>0</v>
      </c>
      <c r="J35" s="175">
        <v>0</v>
      </c>
      <c r="K35" s="175">
        <v>0</v>
      </c>
      <c r="L35" s="175">
        <v>0</v>
      </c>
      <c r="M35" s="175">
        <v>0</v>
      </c>
      <c r="N35" s="175">
        <v>0</v>
      </c>
      <c r="O35" s="175">
        <v>0</v>
      </c>
      <c r="P35" s="175">
        <v>0</v>
      </c>
      <c r="Q35" s="175">
        <v>0</v>
      </c>
      <c r="R35" s="175">
        <v>0</v>
      </c>
      <c r="S35" s="175">
        <v>0</v>
      </c>
      <c r="T35" s="175">
        <v>0</v>
      </c>
      <c r="U35" s="175">
        <v>0</v>
      </c>
      <c r="V35" s="175">
        <v>0</v>
      </c>
      <c r="W35" s="175">
        <v>0</v>
      </c>
      <c r="X35" s="175">
        <v>0</v>
      </c>
      <c r="Y35" s="175">
        <v>0</v>
      </c>
      <c r="Z35" s="175">
        <v>0</v>
      </c>
      <c r="AA35" s="175">
        <v>0</v>
      </c>
      <c r="AB35" s="269">
        <f t="shared" si="4"/>
        <v>0</v>
      </c>
      <c r="AC35" s="270">
        <f t="shared" si="5"/>
        <v>0</v>
      </c>
      <c r="AD35" s="144"/>
      <c r="AE35" s="144"/>
    </row>
    <row r="36" spans="1:31" ht="31.5" x14ac:dyDescent="0.25">
      <c r="A36" s="177" t="s">
        <v>360</v>
      </c>
      <c r="B36" s="183" t="s">
        <v>361</v>
      </c>
      <c r="C36" s="175">
        <v>0</v>
      </c>
      <c r="D36" s="175">
        <v>0</v>
      </c>
      <c r="E36" s="175">
        <f t="shared" si="13"/>
        <v>0</v>
      </c>
      <c r="F36" s="179">
        <f t="shared" si="3"/>
        <v>0</v>
      </c>
      <c r="G36" s="180">
        <v>0</v>
      </c>
      <c r="H36" s="180">
        <v>0</v>
      </c>
      <c r="I36" s="180">
        <v>0</v>
      </c>
      <c r="J36" s="180">
        <v>0</v>
      </c>
      <c r="K36" s="180">
        <v>0</v>
      </c>
      <c r="L36" s="180">
        <v>0</v>
      </c>
      <c r="M36" s="180">
        <v>0</v>
      </c>
      <c r="N36" s="180">
        <v>0</v>
      </c>
      <c r="O36" s="180">
        <v>0</v>
      </c>
      <c r="P36" s="180">
        <v>0</v>
      </c>
      <c r="Q36" s="180">
        <v>0</v>
      </c>
      <c r="R36" s="180">
        <v>0</v>
      </c>
      <c r="S36" s="180">
        <v>0</v>
      </c>
      <c r="T36" s="180">
        <v>0</v>
      </c>
      <c r="U36" s="180">
        <v>0</v>
      </c>
      <c r="V36" s="180">
        <v>0</v>
      </c>
      <c r="W36" s="180">
        <v>0</v>
      </c>
      <c r="X36" s="180">
        <v>0</v>
      </c>
      <c r="Y36" s="180">
        <v>0</v>
      </c>
      <c r="Z36" s="180">
        <v>0</v>
      </c>
      <c r="AA36" s="180">
        <v>0</v>
      </c>
      <c r="AB36" s="269">
        <f t="shared" si="4"/>
        <v>0</v>
      </c>
      <c r="AC36" s="270">
        <f t="shared" si="5"/>
        <v>0</v>
      </c>
    </row>
    <row r="37" spans="1:31" x14ac:dyDescent="0.25">
      <c r="A37" s="177" t="s">
        <v>362</v>
      </c>
      <c r="B37" s="183" t="s">
        <v>363</v>
      </c>
      <c r="C37" s="175">
        <v>0</v>
      </c>
      <c r="D37" s="175">
        <v>0</v>
      </c>
      <c r="E37" s="175">
        <f t="shared" si="13"/>
        <v>0</v>
      </c>
      <c r="F37" s="179">
        <f t="shared" si="3"/>
        <v>0</v>
      </c>
      <c r="G37" s="180">
        <v>0</v>
      </c>
      <c r="H37" s="180">
        <v>0</v>
      </c>
      <c r="I37" s="180">
        <v>0</v>
      </c>
      <c r="J37" s="180">
        <v>0</v>
      </c>
      <c r="K37" s="180">
        <v>0</v>
      </c>
      <c r="L37" s="180">
        <v>0</v>
      </c>
      <c r="M37" s="180">
        <v>0</v>
      </c>
      <c r="N37" s="180">
        <v>0</v>
      </c>
      <c r="O37" s="180">
        <v>0</v>
      </c>
      <c r="P37" s="180">
        <v>0</v>
      </c>
      <c r="Q37" s="180">
        <v>0</v>
      </c>
      <c r="R37" s="180">
        <v>0</v>
      </c>
      <c r="S37" s="180">
        <v>0</v>
      </c>
      <c r="T37" s="180">
        <v>0</v>
      </c>
      <c r="U37" s="180">
        <v>0</v>
      </c>
      <c r="V37" s="180">
        <v>0</v>
      </c>
      <c r="W37" s="180">
        <v>0</v>
      </c>
      <c r="X37" s="180">
        <v>0</v>
      </c>
      <c r="Y37" s="180">
        <v>0</v>
      </c>
      <c r="Z37" s="180">
        <v>0</v>
      </c>
      <c r="AA37" s="180">
        <v>0</v>
      </c>
      <c r="AB37" s="269">
        <f t="shared" si="4"/>
        <v>0</v>
      </c>
      <c r="AC37" s="270">
        <f t="shared" si="5"/>
        <v>0</v>
      </c>
    </row>
    <row r="38" spans="1:31" x14ac:dyDescent="0.25">
      <c r="A38" s="177" t="s">
        <v>364</v>
      </c>
      <c r="B38" s="183" t="s">
        <v>365</v>
      </c>
      <c r="C38" s="175">
        <v>0</v>
      </c>
      <c r="D38" s="175">
        <v>0</v>
      </c>
      <c r="E38" s="175">
        <f t="shared" si="13"/>
        <v>0</v>
      </c>
      <c r="F38" s="179">
        <f t="shared" si="3"/>
        <v>0</v>
      </c>
      <c r="G38" s="180">
        <v>0</v>
      </c>
      <c r="H38" s="180">
        <v>0</v>
      </c>
      <c r="I38" s="180">
        <v>0</v>
      </c>
      <c r="J38" s="180">
        <v>0</v>
      </c>
      <c r="K38" s="180">
        <v>0</v>
      </c>
      <c r="L38" s="180">
        <v>0</v>
      </c>
      <c r="M38" s="180">
        <v>0</v>
      </c>
      <c r="N38" s="180">
        <v>0</v>
      </c>
      <c r="O38" s="180">
        <v>0</v>
      </c>
      <c r="P38" s="180">
        <v>0</v>
      </c>
      <c r="Q38" s="180">
        <v>0</v>
      </c>
      <c r="R38" s="180">
        <v>0</v>
      </c>
      <c r="S38" s="180">
        <v>0</v>
      </c>
      <c r="T38" s="180">
        <v>0</v>
      </c>
      <c r="U38" s="180">
        <v>0</v>
      </c>
      <c r="V38" s="180">
        <v>0</v>
      </c>
      <c r="W38" s="180">
        <v>0</v>
      </c>
      <c r="X38" s="180">
        <v>0</v>
      </c>
      <c r="Y38" s="180">
        <v>0</v>
      </c>
      <c r="Z38" s="180">
        <v>0</v>
      </c>
      <c r="AA38" s="180">
        <v>0</v>
      </c>
      <c r="AB38" s="269">
        <f t="shared" si="4"/>
        <v>0</v>
      </c>
      <c r="AC38" s="270">
        <f t="shared" si="5"/>
        <v>0</v>
      </c>
    </row>
    <row r="39" spans="1:31" ht="31.5" x14ac:dyDescent="0.25">
      <c r="A39" s="177" t="s">
        <v>366</v>
      </c>
      <c r="B39" s="178" t="s">
        <v>367</v>
      </c>
      <c r="C39" s="175">
        <v>0</v>
      </c>
      <c r="D39" s="175">
        <v>0</v>
      </c>
      <c r="E39" s="175">
        <f t="shared" si="13"/>
        <v>0</v>
      </c>
      <c r="F39" s="179">
        <f t="shared" si="3"/>
        <v>0</v>
      </c>
      <c r="G39" s="180">
        <v>0</v>
      </c>
      <c r="H39" s="180">
        <v>0</v>
      </c>
      <c r="I39" s="180">
        <v>0</v>
      </c>
      <c r="J39" s="180">
        <v>0</v>
      </c>
      <c r="K39" s="180">
        <v>0</v>
      </c>
      <c r="L39" s="180">
        <v>0</v>
      </c>
      <c r="M39" s="180">
        <v>0</v>
      </c>
      <c r="N39" s="180">
        <v>0</v>
      </c>
      <c r="O39" s="180">
        <v>0</v>
      </c>
      <c r="P39" s="180">
        <v>0</v>
      </c>
      <c r="Q39" s="180">
        <v>0</v>
      </c>
      <c r="R39" s="180">
        <v>0</v>
      </c>
      <c r="S39" s="180">
        <v>0</v>
      </c>
      <c r="T39" s="180">
        <v>0</v>
      </c>
      <c r="U39" s="180">
        <v>0</v>
      </c>
      <c r="V39" s="180">
        <v>0</v>
      </c>
      <c r="W39" s="180">
        <v>0</v>
      </c>
      <c r="X39" s="180">
        <v>0</v>
      </c>
      <c r="Y39" s="180">
        <v>0</v>
      </c>
      <c r="Z39" s="180">
        <v>0</v>
      </c>
      <c r="AA39" s="180">
        <v>0</v>
      </c>
      <c r="AB39" s="269">
        <f t="shared" si="4"/>
        <v>0</v>
      </c>
      <c r="AC39" s="270">
        <f t="shared" si="5"/>
        <v>0</v>
      </c>
    </row>
    <row r="40" spans="1:31" ht="31.5" x14ac:dyDescent="0.25">
      <c r="A40" s="177" t="s">
        <v>368</v>
      </c>
      <c r="B40" s="178" t="s">
        <v>369</v>
      </c>
      <c r="C40" s="175">
        <v>0</v>
      </c>
      <c r="D40" s="175">
        <v>0</v>
      </c>
      <c r="E40" s="175">
        <f t="shared" si="13"/>
        <v>0</v>
      </c>
      <c r="F40" s="179">
        <f t="shared" si="3"/>
        <v>0</v>
      </c>
      <c r="G40" s="180">
        <v>0</v>
      </c>
      <c r="H40" s="180">
        <v>0</v>
      </c>
      <c r="I40" s="180">
        <v>0</v>
      </c>
      <c r="J40" s="180">
        <v>0</v>
      </c>
      <c r="K40" s="180">
        <v>0</v>
      </c>
      <c r="L40" s="180">
        <v>0</v>
      </c>
      <c r="M40" s="180">
        <v>0</v>
      </c>
      <c r="N40" s="180">
        <v>0</v>
      </c>
      <c r="O40" s="180">
        <v>0</v>
      </c>
      <c r="P40" s="180">
        <v>0</v>
      </c>
      <c r="Q40" s="180">
        <v>0</v>
      </c>
      <c r="R40" s="180">
        <v>0</v>
      </c>
      <c r="S40" s="180">
        <v>0</v>
      </c>
      <c r="T40" s="180">
        <v>0</v>
      </c>
      <c r="U40" s="180">
        <v>0</v>
      </c>
      <c r="V40" s="180">
        <v>0</v>
      </c>
      <c r="W40" s="180">
        <v>0</v>
      </c>
      <c r="X40" s="180">
        <v>0</v>
      </c>
      <c r="Y40" s="180">
        <v>0</v>
      </c>
      <c r="Z40" s="180">
        <v>0</v>
      </c>
      <c r="AA40" s="180">
        <v>0</v>
      </c>
      <c r="AB40" s="269">
        <f t="shared" si="4"/>
        <v>0</v>
      </c>
      <c r="AC40" s="270">
        <f t="shared" si="5"/>
        <v>0</v>
      </c>
    </row>
    <row r="41" spans="1:31" x14ac:dyDescent="0.25">
      <c r="A41" s="177" t="s">
        <v>370</v>
      </c>
      <c r="B41" s="178" t="s">
        <v>371</v>
      </c>
      <c r="C41" s="175">
        <v>0</v>
      </c>
      <c r="D41" s="175">
        <v>0</v>
      </c>
      <c r="E41" s="175">
        <f t="shared" si="13"/>
        <v>0</v>
      </c>
      <c r="F41" s="179">
        <f t="shared" si="3"/>
        <v>0</v>
      </c>
      <c r="G41" s="180">
        <v>0</v>
      </c>
      <c r="H41" s="180">
        <v>0</v>
      </c>
      <c r="I41" s="180">
        <v>0</v>
      </c>
      <c r="J41" s="180">
        <v>0</v>
      </c>
      <c r="K41" s="180">
        <v>0</v>
      </c>
      <c r="L41" s="180">
        <v>0</v>
      </c>
      <c r="M41" s="180">
        <v>0</v>
      </c>
      <c r="N41" s="180">
        <v>0</v>
      </c>
      <c r="O41" s="180">
        <v>0</v>
      </c>
      <c r="P41" s="180">
        <v>0</v>
      </c>
      <c r="Q41" s="180">
        <v>0</v>
      </c>
      <c r="R41" s="180">
        <v>0</v>
      </c>
      <c r="S41" s="180">
        <v>0</v>
      </c>
      <c r="T41" s="180">
        <v>0</v>
      </c>
      <c r="U41" s="180">
        <v>0</v>
      </c>
      <c r="V41" s="180">
        <v>0</v>
      </c>
      <c r="W41" s="180">
        <v>0</v>
      </c>
      <c r="X41" s="180">
        <v>0</v>
      </c>
      <c r="Y41" s="180">
        <v>0</v>
      </c>
      <c r="Z41" s="180">
        <v>0</v>
      </c>
      <c r="AA41" s="180">
        <v>0</v>
      </c>
      <c r="AB41" s="269">
        <f t="shared" si="4"/>
        <v>0</v>
      </c>
      <c r="AC41" s="270">
        <f t="shared" si="5"/>
        <v>0</v>
      </c>
    </row>
    <row r="42" spans="1:31" ht="18.75" x14ac:dyDescent="0.25">
      <c r="A42" s="177" t="s">
        <v>372</v>
      </c>
      <c r="B42" s="183" t="s">
        <v>373</v>
      </c>
      <c r="C42" s="175">
        <v>3</v>
      </c>
      <c r="D42" s="175">
        <v>0</v>
      </c>
      <c r="E42" s="175">
        <f>2-1</f>
        <v>1</v>
      </c>
      <c r="F42" s="179">
        <f t="shared" si="3"/>
        <v>1</v>
      </c>
      <c r="G42" s="180">
        <v>0</v>
      </c>
      <c r="H42" s="180">
        <v>0</v>
      </c>
      <c r="I42" s="180">
        <v>0</v>
      </c>
      <c r="J42" s="180">
        <v>0</v>
      </c>
      <c r="K42" s="180">
        <v>0</v>
      </c>
      <c r="L42" s="180">
        <v>0</v>
      </c>
      <c r="M42" s="180">
        <v>0</v>
      </c>
      <c r="N42" s="180">
        <v>0</v>
      </c>
      <c r="O42" s="180">
        <v>0</v>
      </c>
      <c r="P42" s="180">
        <v>1</v>
      </c>
      <c r="Q42" s="180">
        <v>0</v>
      </c>
      <c r="R42" s="180">
        <v>0</v>
      </c>
      <c r="S42" s="180">
        <v>0</v>
      </c>
      <c r="T42" s="180">
        <v>0</v>
      </c>
      <c r="U42" s="180">
        <v>0</v>
      </c>
      <c r="V42" s="180">
        <v>0</v>
      </c>
      <c r="W42" s="180">
        <v>0</v>
      </c>
      <c r="X42" s="180">
        <v>0</v>
      </c>
      <c r="Y42" s="180">
        <v>0</v>
      </c>
      <c r="Z42" s="180">
        <v>0</v>
      </c>
      <c r="AA42" s="180">
        <v>0</v>
      </c>
      <c r="AB42" s="269">
        <f t="shared" si="4"/>
        <v>1</v>
      </c>
      <c r="AC42" s="270">
        <f t="shared" si="5"/>
        <v>0</v>
      </c>
    </row>
    <row r="43" spans="1:31" s="182" customFormat="1" x14ac:dyDescent="0.25">
      <c r="A43" s="171" t="s">
        <v>23</v>
      </c>
      <c r="B43" s="172" t="s">
        <v>374</v>
      </c>
      <c r="C43" s="175">
        <v>0</v>
      </c>
      <c r="D43" s="175">
        <v>0</v>
      </c>
      <c r="E43" s="175">
        <f t="shared" ref="E43:E49" si="14">C43</f>
        <v>0</v>
      </c>
      <c r="F43" s="179">
        <f t="shared" si="3"/>
        <v>0</v>
      </c>
      <c r="G43" s="175">
        <v>0</v>
      </c>
      <c r="H43" s="175">
        <v>0</v>
      </c>
      <c r="I43" s="175">
        <v>0</v>
      </c>
      <c r="J43" s="175">
        <v>0</v>
      </c>
      <c r="K43" s="175">
        <v>0</v>
      </c>
      <c r="L43" s="175">
        <v>0</v>
      </c>
      <c r="M43" s="175">
        <v>0</v>
      </c>
      <c r="N43" s="175">
        <v>0</v>
      </c>
      <c r="O43" s="175">
        <v>0</v>
      </c>
      <c r="P43" s="175">
        <v>0</v>
      </c>
      <c r="Q43" s="175">
        <v>0</v>
      </c>
      <c r="R43" s="175">
        <v>0</v>
      </c>
      <c r="S43" s="175">
        <v>0</v>
      </c>
      <c r="T43" s="175">
        <v>0</v>
      </c>
      <c r="U43" s="175">
        <v>0</v>
      </c>
      <c r="V43" s="175">
        <v>0</v>
      </c>
      <c r="W43" s="175">
        <v>0</v>
      </c>
      <c r="X43" s="175">
        <v>0</v>
      </c>
      <c r="Y43" s="175">
        <v>0</v>
      </c>
      <c r="Z43" s="175">
        <v>0</v>
      </c>
      <c r="AA43" s="175">
        <v>0</v>
      </c>
      <c r="AB43" s="269">
        <f t="shared" si="4"/>
        <v>0</v>
      </c>
      <c r="AC43" s="270">
        <f t="shared" si="5"/>
        <v>0</v>
      </c>
      <c r="AD43" s="144"/>
    </row>
    <row r="44" spans="1:31" x14ac:dyDescent="0.25">
      <c r="A44" s="177" t="s">
        <v>375</v>
      </c>
      <c r="B44" s="178" t="s">
        <v>376</v>
      </c>
      <c r="C44" s="175">
        <v>0</v>
      </c>
      <c r="D44" s="175">
        <v>0</v>
      </c>
      <c r="E44" s="175">
        <f t="shared" si="14"/>
        <v>0</v>
      </c>
      <c r="F44" s="179">
        <f t="shared" si="3"/>
        <v>0</v>
      </c>
      <c r="G44" s="180">
        <v>0</v>
      </c>
      <c r="H44" s="180">
        <v>0</v>
      </c>
      <c r="I44" s="180">
        <v>0</v>
      </c>
      <c r="J44" s="180">
        <v>0</v>
      </c>
      <c r="K44" s="180">
        <v>0</v>
      </c>
      <c r="L44" s="180">
        <v>0</v>
      </c>
      <c r="M44" s="180">
        <v>0</v>
      </c>
      <c r="N44" s="180">
        <v>0</v>
      </c>
      <c r="O44" s="180">
        <v>0</v>
      </c>
      <c r="P44" s="180">
        <v>0</v>
      </c>
      <c r="Q44" s="180">
        <v>0</v>
      </c>
      <c r="R44" s="180">
        <v>0</v>
      </c>
      <c r="S44" s="180">
        <v>0</v>
      </c>
      <c r="T44" s="180">
        <v>0</v>
      </c>
      <c r="U44" s="180">
        <v>0</v>
      </c>
      <c r="V44" s="180">
        <v>0</v>
      </c>
      <c r="W44" s="180">
        <v>0</v>
      </c>
      <c r="X44" s="180">
        <v>0</v>
      </c>
      <c r="Y44" s="180">
        <v>0</v>
      </c>
      <c r="Z44" s="180">
        <v>0</v>
      </c>
      <c r="AA44" s="180">
        <v>0</v>
      </c>
      <c r="AB44" s="269">
        <f t="shared" si="4"/>
        <v>0</v>
      </c>
      <c r="AC44" s="270">
        <f t="shared" si="5"/>
        <v>0</v>
      </c>
    </row>
    <row r="45" spans="1:31" x14ac:dyDescent="0.25">
      <c r="A45" s="177" t="s">
        <v>377</v>
      </c>
      <c r="B45" s="178" t="s">
        <v>363</v>
      </c>
      <c r="C45" s="175">
        <v>0</v>
      </c>
      <c r="D45" s="175">
        <v>0</v>
      </c>
      <c r="E45" s="175">
        <f t="shared" si="14"/>
        <v>0</v>
      </c>
      <c r="F45" s="179">
        <f t="shared" si="3"/>
        <v>0</v>
      </c>
      <c r="G45" s="180">
        <v>0</v>
      </c>
      <c r="H45" s="180">
        <v>0</v>
      </c>
      <c r="I45" s="180">
        <v>0</v>
      </c>
      <c r="J45" s="180">
        <v>0</v>
      </c>
      <c r="K45" s="180">
        <v>0</v>
      </c>
      <c r="L45" s="180">
        <v>0</v>
      </c>
      <c r="M45" s="180">
        <v>0</v>
      </c>
      <c r="N45" s="180">
        <v>0</v>
      </c>
      <c r="O45" s="180">
        <v>0</v>
      </c>
      <c r="P45" s="180">
        <v>0</v>
      </c>
      <c r="Q45" s="180">
        <v>0</v>
      </c>
      <c r="R45" s="180">
        <v>0</v>
      </c>
      <c r="S45" s="180">
        <v>0</v>
      </c>
      <c r="T45" s="180">
        <v>0</v>
      </c>
      <c r="U45" s="180">
        <v>0</v>
      </c>
      <c r="V45" s="180">
        <v>0</v>
      </c>
      <c r="W45" s="180">
        <v>0</v>
      </c>
      <c r="X45" s="180">
        <v>0</v>
      </c>
      <c r="Y45" s="180">
        <v>0</v>
      </c>
      <c r="Z45" s="180">
        <v>0</v>
      </c>
      <c r="AA45" s="180">
        <v>0</v>
      </c>
      <c r="AB45" s="269">
        <f t="shared" si="4"/>
        <v>0</v>
      </c>
      <c r="AC45" s="270">
        <f t="shared" si="5"/>
        <v>0</v>
      </c>
    </row>
    <row r="46" spans="1:31" x14ac:dyDescent="0.25">
      <c r="A46" s="177" t="s">
        <v>378</v>
      </c>
      <c r="B46" s="178" t="s">
        <v>365</v>
      </c>
      <c r="C46" s="175">
        <v>0</v>
      </c>
      <c r="D46" s="175">
        <v>0</v>
      </c>
      <c r="E46" s="175">
        <f t="shared" si="14"/>
        <v>0</v>
      </c>
      <c r="F46" s="179">
        <f t="shared" si="3"/>
        <v>0</v>
      </c>
      <c r="G46" s="180">
        <v>0</v>
      </c>
      <c r="H46" s="180">
        <v>0</v>
      </c>
      <c r="I46" s="180">
        <v>0</v>
      </c>
      <c r="J46" s="180">
        <v>0</v>
      </c>
      <c r="K46" s="180">
        <v>0</v>
      </c>
      <c r="L46" s="180">
        <v>0</v>
      </c>
      <c r="M46" s="180">
        <v>0</v>
      </c>
      <c r="N46" s="180">
        <v>0</v>
      </c>
      <c r="O46" s="180">
        <v>0</v>
      </c>
      <c r="P46" s="180">
        <v>0</v>
      </c>
      <c r="Q46" s="180">
        <v>0</v>
      </c>
      <c r="R46" s="180">
        <v>0</v>
      </c>
      <c r="S46" s="180">
        <v>0</v>
      </c>
      <c r="T46" s="180">
        <v>0</v>
      </c>
      <c r="U46" s="180">
        <v>0</v>
      </c>
      <c r="V46" s="180">
        <v>0</v>
      </c>
      <c r="W46" s="180">
        <v>0</v>
      </c>
      <c r="X46" s="180">
        <v>0</v>
      </c>
      <c r="Y46" s="180">
        <v>0</v>
      </c>
      <c r="Z46" s="180">
        <v>0</v>
      </c>
      <c r="AA46" s="180">
        <v>0</v>
      </c>
      <c r="AB46" s="269">
        <f t="shared" si="4"/>
        <v>0</v>
      </c>
      <c r="AC46" s="270">
        <f t="shared" si="5"/>
        <v>0</v>
      </c>
    </row>
    <row r="47" spans="1:31" ht="31.5" x14ac:dyDescent="0.25">
      <c r="A47" s="177" t="s">
        <v>379</v>
      </c>
      <c r="B47" s="178" t="s">
        <v>367</v>
      </c>
      <c r="C47" s="175">
        <v>0</v>
      </c>
      <c r="D47" s="175">
        <v>0</v>
      </c>
      <c r="E47" s="175">
        <f t="shared" si="14"/>
        <v>0</v>
      </c>
      <c r="F47" s="179">
        <f t="shared" si="3"/>
        <v>0</v>
      </c>
      <c r="G47" s="180">
        <v>0</v>
      </c>
      <c r="H47" s="180">
        <v>0</v>
      </c>
      <c r="I47" s="180">
        <v>0</v>
      </c>
      <c r="J47" s="180">
        <v>0</v>
      </c>
      <c r="K47" s="180">
        <v>0</v>
      </c>
      <c r="L47" s="180">
        <v>0</v>
      </c>
      <c r="M47" s="180">
        <v>0</v>
      </c>
      <c r="N47" s="180">
        <v>0</v>
      </c>
      <c r="O47" s="180">
        <v>0</v>
      </c>
      <c r="P47" s="180">
        <v>0</v>
      </c>
      <c r="Q47" s="180">
        <v>0</v>
      </c>
      <c r="R47" s="180">
        <v>0</v>
      </c>
      <c r="S47" s="180">
        <v>0</v>
      </c>
      <c r="T47" s="180">
        <v>0</v>
      </c>
      <c r="U47" s="180">
        <v>0</v>
      </c>
      <c r="V47" s="180">
        <v>0</v>
      </c>
      <c r="W47" s="180">
        <v>0</v>
      </c>
      <c r="X47" s="180">
        <v>0</v>
      </c>
      <c r="Y47" s="180">
        <v>0</v>
      </c>
      <c r="Z47" s="180">
        <v>0</v>
      </c>
      <c r="AA47" s="180">
        <v>0</v>
      </c>
      <c r="AB47" s="269">
        <f t="shared" si="4"/>
        <v>0</v>
      </c>
      <c r="AC47" s="270">
        <f t="shared" si="5"/>
        <v>0</v>
      </c>
    </row>
    <row r="48" spans="1:31" ht="31.5" x14ac:dyDescent="0.25">
      <c r="A48" s="177" t="s">
        <v>380</v>
      </c>
      <c r="B48" s="178" t="s">
        <v>369</v>
      </c>
      <c r="C48" s="175">
        <v>0</v>
      </c>
      <c r="D48" s="175">
        <v>0</v>
      </c>
      <c r="E48" s="175">
        <f t="shared" si="14"/>
        <v>0</v>
      </c>
      <c r="F48" s="179">
        <f t="shared" si="3"/>
        <v>0</v>
      </c>
      <c r="G48" s="180">
        <v>0</v>
      </c>
      <c r="H48" s="180">
        <v>0</v>
      </c>
      <c r="I48" s="180">
        <v>0</v>
      </c>
      <c r="J48" s="180">
        <v>0</v>
      </c>
      <c r="K48" s="180">
        <v>0</v>
      </c>
      <c r="L48" s="180">
        <v>0</v>
      </c>
      <c r="M48" s="180">
        <v>0</v>
      </c>
      <c r="N48" s="180">
        <v>0</v>
      </c>
      <c r="O48" s="180">
        <v>0</v>
      </c>
      <c r="P48" s="180">
        <v>0</v>
      </c>
      <c r="Q48" s="180">
        <v>0</v>
      </c>
      <c r="R48" s="180">
        <v>0</v>
      </c>
      <c r="S48" s="180">
        <v>0</v>
      </c>
      <c r="T48" s="180">
        <v>0</v>
      </c>
      <c r="U48" s="180">
        <v>0</v>
      </c>
      <c r="V48" s="180">
        <v>0</v>
      </c>
      <c r="W48" s="180">
        <v>0</v>
      </c>
      <c r="X48" s="180">
        <v>0</v>
      </c>
      <c r="Y48" s="180">
        <v>0</v>
      </c>
      <c r="Z48" s="180">
        <v>0</v>
      </c>
      <c r="AA48" s="180">
        <v>0</v>
      </c>
      <c r="AB48" s="269">
        <f t="shared" si="4"/>
        <v>0</v>
      </c>
      <c r="AC48" s="270">
        <f t="shared" si="5"/>
        <v>0</v>
      </c>
    </row>
    <row r="49" spans="1:30" x14ac:dyDescent="0.25">
      <c r="A49" s="177" t="s">
        <v>381</v>
      </c>
      <c r="B49" s="178" t="s">
        <v>371</v>
      </c>
      <c r="C49" s="175">
        <v>0</v>
      </c>
      <c r="D49" s="175">
        <v>0</v>
      </c>
      <c r="E49" s="175">
        <f t="shared" si="14"/>
        <v>0</v>
      </c>
      <c r="F49" s="179">
        <f t="shared" si="3"/>
        <v>0</v>
      </c>
      <c r="G49" s="180">
        <v>0</v>
      </c>
      <c r="H49" s="180">
        <v>0</v>
      </c>
      <c r="I49" s="180">
        <v>0</v>
      </c>
      <c r="J49" s="180">
        <v>0</v>
      </c>
      <c r="K49" s="180">
        <v>0</v>
      </c>
      <c r="L49" s="180">
        <v>0</v>
      </c>
      <c r="M49" s="180">
        <v>0</v>
      </c>
      <c r="N49" s="180">
        <v>0</v>
      </c>
      <c r="O49" s="180">
        <v>0</v>
      </c>
      <c r="P49" s="180">
        <v>0</v>
      </c>
      <c r="Q49" s="180">
        <v>0</v>
      </c>
      <c r="R49" s="180">
        <v>0</v>
      </c>
      <c r="S49" s="180">
        <v>0</v>
      </c>
      <c r="T49" s="180">
        <v>0</v>
      </c>
      <c r="U49" s="180">
        <v>0</v>
      </c>
      <c r="V49" s="180">
        <v>0</v>
      </c>
      <c r="W49" s="180">
        <v>0</v>
      </c>
      <c r="X49" s="180">
        <v>0</v>
      </c>
      <c r="Y49" s="180">
        <v>0</v>
      </c>
      <c r="Z49" s="180">
        <v>0</v>
      </c>
      <c r="AA49" s="180">
        <v>0</v>
      </c>
      <c r="AB49" s="269">
        <f t="shared" si="4"/>
        <v>0</v>
      </c>
      <c r="AC49" s="270">
        <f t="shared" si="5"/>
        <v>0</v>
      </c>
    </row>
    <row r="50" spans="1:30" ht="18.75" x14ac:dyDescent="0.25">
      <c r="A50" s="177" t="s">
        <v>382</v>
      </c>
      <c r="B50" s="183" t="s">
        <v>373</v>
      </c>
      <c r="C50" s="175">
        <f>C42</f>
        <v>3</v>
      </c>
      <c r="D50" s="175">
        <v>0</v>
      </c>
      <c r="E50" s="175">
        <f>E42</f>
        <v>1</v>
      </c>
      <c r="F50" s="179">
        <f t="shared" si="3"/>
        <v>1</v>
      </c>
      <c r="G50" s="180">
        <v>0</v>
      </c>
      <c r="H50" s="180">
        <v>0</v>
      </c>
      <c r="I50" s="180">
        <v>0</v>
      </c>
      <c r="J50" s="180">
        <v>0</v>
      </c>
      <c r="K50" s="180">
        <v>0</v>
      </c>
      <c r="L50" s="180">
        <v>0</v>
      </c>
      <c r="M50" s="180">
        <v>0</v>
      </c>
      <c r="N50" s="180">
        <v>0</v>
      </c>
      <c r="O50" s="180">
        <v>0</v>
      </c>
      <c r="P50" s="180">
        <v>1</v>
      </c>
      <c r="Q50" s="180">
        <v>0</v>
      </c>
      <c r="R50" s="180">
        <v>0</v>
      </c>
      <c r="S50" s="180">
        <v>0</v>
      </c>
      <c r="T50" s="180">
        <v>0</v>
      </c>
      <c r="U50" s="180">
        <v>0</v>
      </c>
      <c r="V50" s="180">
        <v>0</v>
      </c>
      <c r="W50" s="180">
        <v>0</v>
      </c>
      <c r="X50" s="180">
        <v>0</v>
      </c>
      <c r="Y50" s="180">
        <v>0</v>
      </c>
      <c r="Z50" s="180">
        <v>0</v>
      </c>
      <c r="AA50" s="180">
        <v>0</v>
      </c>
      <c r="AB50" s="269">
        <f t="shared" si="4"/>
        <v>1</v>
      </c>
      <c r="AC50" s="270">
        <f t="shared" si="5"/>
        <v>0</v>
      </c>
    </row>
    <row r="51" spans="1:30" s="182" customFormat="1" ht="35.25" customHeight="1" x14ac:dyDescent="0.25">
      <c r="A51" s="171" t="s">
        <v>26</v>
      </c>
      <c r="B51" s="172" t="s">
        <v>383</v>
      </c>
      <c r="C51" s="175">
        <v>0</v>
      </c>
      <c r="D51" s="175">
        <v>0</v>
      </c>
      <c r="E51" s="175">
        <f>C51</f>
        <v>0</v>
      </c>
      <c r="F51" s="179">
        <f t="shared" si="3"/>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75">
        <v>0</v>
      </c>
      <c r="W51" s="175">
        <v>0</v>
      </c>
      <c r="X51" s="175">
        <v>0</v>
      </c>
      <c r="Y51" s="175">
        <v>0</v>
      </c>
      <c r="Z51" s="175">
        <v>0</v>
      </c>
      <c r="AA51" s="175">
        <v>0</v>
      </c>
      <c r="AB51" s="269">
        <f t="shared" si="4"/>
        <v>0</v>
      </c>
      <c r="AC51" s="270">
        <f t="shared" si="5"/>
        <v>0</v>
      </c>
      <c r="AD51" s="144"/>
    </row>
    <row r="52" spans="1:30" x14ac:dyDescent="0.25">
      <c r="A52" s="177" t="s">
        <v>384</v>
      </c>
      <c r="B52" s="178" t="s">
        <v>385</v>
      </c>
      <c r="C52" s="175">
        <f>C30-C58</f>
        <v>529.77372036000008</v>
      </c>
      <c r="D52" s="175">
        <v>0</v>
      </c>
      <c r="E52" s="175">
        <f>C52-117.25248747-49.43373655</f>
        <v>363.08749634000009</v>
      </c>
      <c r="F52" s="179">
        <f t="shared" si="3"/>
        <v>304.65789454000009</v>
      </c>
      <c r="G52" s="180">
        <v>58.4296018</v>
      </c>
      <c r="H52" s="180">
        <v>0</v>
      </c>
      <c r="I52" s="180">
        <v>0</v>
      </c>
      <c r="J52" s="180">
        <v>0</v>
      </c>
      <c r="K52" s="180">
        <v>0</v>
      </c>
      <c r="L52" s="180">
        <v>0</v>
      </c>
      <c r="M52" s="180">
        <v>0</v>
      </c>
      <c r="N52" s="180">
        <v>0</v>
      </c>
      <c r="O52" s="180">
        <v>0</v>
      </c>
      <c r="P52" s="180">
        <v>304.65789454000003</v>
      </c>
      <c r="Q52" s="180">
        <v>0</v>
      </c>
      <c r="R52" s="180">
        <v>0</v>
      </c>
      <c r="S52" s="180">
        <v>0</v>
      </c>
      <c r="T52" s="180">
        <v>0</v>
      </c>
      <c r="U52" s="180">
        <v>0</v>
      </c>
      <c r="V52" s="180">
        <v>0</v>
      </c>
      <c r="W52" s="180">
        <v>0</v>
      </c>
      <c r="X52" s="180">
        <v>0</v>
      </c>
      <c r="Y52" s="180">
        <v>0</v>
      </c>
      <c r="Z52" s="180">
        <v>0</v>
      </c>
      <c r="AA52" s="180">
        <v>0</v>
      </c>
      <c r="AB52" s="269">
        <f t="shared" si="4"/>
        <v>304.65789454000003</v>
      </c>
      <c r="AC52" s="270">
        <f t="shared" si="5"/>
        <v>0</v>
      </c>
    </row>
    <row r="53" spans="1:30" x14ac:dyDescent="0.25">
      <c r="A53" s="177" t="s">
        <v>386</v>
      </c>
      <c r="B53" s="178" t="s">
        <v>387</v>
      </c>
      <c r="C53" s="175">
        <v>0</v>
      </c>
      <c r="D53" s="175">
        <v>0</v>
      </c>
      <c r="E53" s="175">
        <f>C53</f>
        <v>0</v>
      </c>
      <c r="F53" s="179">
        <f t="shared" si="3"/>
        <v>0</v>
      </c>
      <c r="G53" s="180">
        <v>0</v>
      </c>
      <c r="H53" s="180">
        <v>0</v>
      </c>
      <c r="I53" s="180">
        <v>0</v>
      </c>
      <c r="J53" s="180">
        <v>0</v>
      </c>
      <c r="K53" s="180">
        <v>0</v>
      </c>
      <c r="L53" s="180">
        <v>0</v>
      </c>
      <c r="M53" s="180">
        <v>0</v>
      </c>
      <c r="N53" s="180">
        <v>0</v>
      </c>
      <c r="O53" s="180">
        <v>0</v>
      </c>
      <c r="P53" s="180">
        <v>0</v>
      </c>
      <c r="Q53" s="180">
        <v>0</v>
      </c>
      <c r="R53" s="180">
        <v>0</v>
      </c>
      <c r="S53" s="180">
        <v>0</v>
      </c>
      <c r="T53" s="180">
        <v>0</v>
      </c>
      <c r="U53" s="180">
        <v>0</v>
      </c>
      <c r="V53" s="180">
        <v>0</v>
      </c>
      <c r="W53" s="180">
        <v>0</v>
      </c>
      <c r="X53" s="180">
        <v>0</v>
      </c>
      <c r="Y53" s="180">
        <v>0</v>
      </c>
      <c r="Z53" s="180">
        <v>0</v>
      </c>
      <c r="AA53" s="180">
        <v>0</v>
      </c>
      <c r="AB53" s="269">
        <f t="shared" si="4"/>
        <v>0</v>
      </c>
      <c r="AC53" s="270">
        <f t="shared" si="5"/>
        <v>0</v>
      </c>
    </row>
    <row r="54" spans="1:30" x14ac:dyDescent="0.25">
      <c r="A54" s="177" t="s">
        <v>388</v>
      </c>
      <c r="B54" s="183" t="s">
        <v>389</v>
      </c>
      <c r="C54" s="175">
        <v>0</v>
      </c>
      <c r="D54" s="175">
        <v>0</v>
      </c>
      <c r="E54" s="175">
        <f>C54</f>
        <v>0</v>
      </c>
      <c r="F54" s="179">
        <f t="shared" si="3"/>
        <v>0</v>
      </c>
      <c r="G54" s="180">
        <v>0</v>
      </c>
      <c r="H54" s="180">
        <v>0</v>
      </c>
      <c r="I54" s="180">
        <v>0</v>
      </c>
      <c r="J54" s="180">
        <v>0</v>
      </c>
      <c r="K54" s="180">
        <v>0</v>
      </c>
      <c r="L54" s="180">
        <v>0</v>
      </c>
      <c r="M54" s="180">
        <v>0</v>
      </c>
      <c r="N54" s="180">
        <v>0</v>
      </c>
      <c r="O54" s="180">
        <v>0</v>
      </c>
      <c r="P54" s="180">
        <v>0</v>
      </c>
      <c r="Q54" s="180">
        <v>0</v>
      </c>
      <c r="R54" s="180">
        <v>0</v>
      </c>
      <c r="S54" s="180">
        <v>0</v>
      </c>
      <c r="T54" s="180">
        <v>0</v>
      </c>
      <c r="U54" s="180">
        <v>0</v>
      </c>
      <c r="V54" s="180">
        <v>0</v>
      </c>
      <c r="W54" s="180">
        <v>0</v>
      </c>
      <c r="X54" s="180">
        <v>0</v>
      </c>
      <c r="Y54" s="180">
        <v>0</v>
      </c>
      <c r="Z54" s="180">
        <v>0</v>
      </c>
      <c r="AA54" s="180">
        <v>0</v>
      </c>
      <c r="AB54" s="269">
        <f t="shared" si="4"/>
        <v>0</v>
      </c>
      <c r="AC54" s="270">
        <f t="shared" si="5"/>
        <v>0</v>
      </c>
    </row>
    <row r="55" spans="1:30" x14ac:dyDescent="0.25">
      <c r="A55" s="177" t="s">
        <v>390</v>
      </c>
      <c r="B55" s="183" t="s">
        <v>391</v>
      </c>
      <c r="C55" s="175">
        <v>0</v>
      </c>
      <c r="D55" s="175">
        <v>0</v>
      </c>
      <c r="E55" s="175">
        <f>C55</f>
        <v>0</v>
      </c>
      <c r="F55" s="179">
        <f t="shared" si="3"/>
        <v>0</v>
      </c>
      <c r="G55" s="180">
        <v>0</v>
      </c>
      <c r="H55" s="180">
        <v>0</v>
      </c>
      <c r="I55" s="180">
        <v>0</v>
      </c>
      <c r="J55" s="180">
        <v>0</v>
      </c>
      <c r="K55" s="180">
        <v>0</v>
      </c>
      <c r="L55" s="180">
        <v>0</v>
      </c>
      <c r="M55" s="180">
        <v>0</v>
      </c>
      <c r="N55" s="180">
        <v>0</v>
      </c>
      <c r="O55" s="180">
        <v>0</v>
      </c>
      <c r="P55" s="180">
        <v>0</v>
      </c>
      <c r="Q55" s="180">
        <v>0</v>
      </c>
      <c r="R55" s="180">
        <v>0</v>
      </c>
      <c r="S55" s="180">
        <v>0</v>
      </c>
      <c r="T55" s="180">
        <v>0</v>
      </c>
      <c r="U55" s="180">
        <v>0</v>
      </c>
      <c r="V55" s="180">
        <v>0</v>
      </c>
      <c r="W55" s="180">
        <v>0</v>
      </c>
      <c r="X55" s="180">
        <v>0</v>
      </c>
      <c r="Y55" s="180">
        <v>0</v>
      </c>
      <c r="Z55" s="180">
        <v>0</v>
      </c>
      <c r="AA55" s="180">
        <v>0</v>
      </c>
      <c r="AB55" s="269">
        <f t="shared" si="4"/>
        <v>0</v>
      </c>
      <c r="AC55" s="270">
        <f t="shared" si="5"/>
        <v>0</v>
      </c>
    </row>
    <row r="56" spans="1:30" x14ac:dyDescent="0.25">
      <c r="A56" s="177" t="s">
        <v>392</v>
      </c>
      <c r="B56" s="183" t="s">
        <v>393</v>
      </c>
      <c r="C56" s="175">
        <v>0</v>
      </c>
      <c r="D56" s="175">
        <v>0</v>
      </c>
      <c r="E56" s="175">
        <f>C56</f>
        <v>0</v>
      </c>
      <c r="F56" s="179">
        <f t="shared" si="3"/>
        <v>0</v>
      </c>
      <c r="G56" s="180">
        <v>0</v>
      </c>
      <c r="H56" s="180">
        <v>0</v>
      </c>
      <c r="I56" s="180">
        <v>0</v>
      </c>
      <c r="J56" s="180">
        <v>0</v>
      </c>
      <c r="K56" s="180">
        <v>0</v>
      </c>
      <c r="L56" s="180">
        <v>0</v>
      </c>
      <c r="M56" s="180">
        <v>0</v>
      </c>
      <c r="N56" s="180">
        <v>0</v>
      </c>
      <c r="O56" s="180">
        <v>0</v>
      </c>
      <c r="P56" s="180">
        <v>0</v>
      </c>
      <c r="Q56" s="180">
        <v>0</v>
      </c>
      <c r="R56" s="180">
        <v>0</v>
      </c>
      <c r="S56" s="180">
        <v>0</v>
      </c>
      <c r="T56" s="180">
        <v>0</v>
      </c>
      <c r="U56" s="180">
        <v>0</v>
      </c>
      <c r="V56" s="180">
        <v>0</v>
      </c>
      <c r="W56" s="180">
        <v>0</v>
      </c>
      <c r="X56" s="180">
        <v>0</v>
      </c>
      <c r="Y56" s="180">
        <v>0</v>
      </c>
      <c r="Z56" s="180">
        <v>0</v>
      </c>
      <c r="AA56" s="180">
        <v>0</v>
      </c>
      <c r="AB56" s="269">
        <f t="shared" si="4"/>
        <v>0</v>
      </c>
      <c r="AC56" s="270">
        <f t="shared" si="5"/>
        <v>0</v>
      </c>
    </row>
    <row r="57" spans="1:30" ht="18.75" x14ac:dyDescent="0.25">
      <c r="A57" s="177" t="s">
        <v>394</v>
      </c>
      <c r="B57" s="183" t="s">
        <v>373</v>
      </c>
      <c r="C57" s="175">
        <f>C50</f>
        <v>3</v>
      </c>
      <c r="D57" s="175">
        <v>0</v>
      </c>
      <c r="E57" s="175">
        <f>E50</f>
        <v>1</v>
      </c>
      <c r="F57" s="179">
        <f t="shared" si="3"/>
        <v>1</v>
      </c>
      <c r="G57" s="180">
        <v>0</v>
      </c>
      <c r="H57" s="180">
        <v>0</v>
      </c>
      <c r="I57" s="180">
        <v>0</v>
      </c>
      <c r="J57" s="180">
        <v>0</v>
      </c>
      <c r="K57" s="180">
        <v>0</v>
      </c>
      <c r="L57" s="180">
        <v>0</v>
      </c>
      <c r="M57" s="180">
        <v>0</v>
      </c>
      <c r="N57" s="180">
        <v>0</v>
      </c>
      <c r="O57" s="180">
        <v>0</v>
      </c>
      <c r="P57" s="180">
        <v>1</v>
      </c>
      <c r="Q57" s="180">
        <v>0</v>
      </c>
      <c r="R57" s="180">
        <v>0</v>
      </c>
      <c r="S57" s="180">
        <v>0</v>
      </c>
      <c r="T57" s="180">
        <v>0</v>
      </c>
      <c r="U57" s="180">
        <v>0</v>
      </c>
      <c r="V57" s="180">
        <v>0</v>
      </c>
      <c r="W57" s="180">
        <v>0</v>
      </c>
      <c r="X57" s="180">
        <v>0</v>
      </c>
      <c r="Y57" s="180">
        <v>0</v>
      </c>
      <c r="Z57" s="180">
        <v>0</v>
      </c>
      <c r="AA57" s="180">
        <v>0</v>
      </c>
      <c r="AB57" s="269">
        <f t="shared" si="4"/>
        <v>1</v>
      </c>
      <c r="AC57" s="270">
        <f t="shared" si="5"/>
        <v>0</v>
      </c>
    </row>
    <row r="58" spans="1:30" s="182" customFormat="1" ht="36.75" customHeight="1" x14ac:dyDescent="0.25">
      <c r="A58" s="171" t="s">
        <v>29</v>
      </c>
      <c r="B58" s="184" t="s">
        <v>395</v>
      </c>
      <c r="C58" s="175">
        <v>21.368628229999999</v>
      </c>
      <c r="D58" s="175">
        <v>0</v>
      </c>
      <c r="E58" s="175">
        <f>C58-21.36862823</f>
        <v>0</v>
      </c>
      <c r="F58" s="179">
        <f t="shared" si="3"/>
        <v>0</v>
      </c>
      <c r="G58" s="175">
        <v>0</v>
      </c>
      <c r="H58" s="175">
        <v>0</v>
      </c>
      <c r="I58" s="175">
        <v>0</v>
      </c>
      <c r="J58" s="175">
        <v>0</v>
      </c>
      <c r="K58" s="175">
        <v>0</v>
      </c>
      <c r="L58" s="175">
        <v>0</v>
      </c>
      <c r="M58" s="175">
        <v>0</v>
      </c>
      <c r="N58" s="175">
        <v>0</v>
      </c>
      <c r="O58" s="175">
        <v>0</v>
      </c>
      <c r="P58" s="175">
        <v>0</v>
      </c>
      <c r="Q58" s="175">
        <v>0</v>
      </c>
      <c r="R58" s="175">
        <v>0</v>
      </c>
      <c r="S58" s="175">
        <v>0</v>
      </c>
      <c r="T58" s="175">
        <v>0</v>
      </c>
      <c r="U58" s="175">
        <v>0</v>
      </c>
      <c r="V58" s="175">
        <v>0</v>
      </c>
      <c r="W58" s="175">
        <v>0</v>
      </c>
      <c r="X58" s="175">
        <v>0</v>
      </c>
      <c r="Y58" s="175">
        <v>0</v>
      </c>
      <c r="Z58" s="175">
        <v>0</v>
      </c>
      <c r="AA58" s="175">
        <v>0</v>
      </c>
      <c r="AB58" s="269">
        <f t="shared" si="4"/>
        <v>0</v>
      </c>
      <c r="AC58" s="270">
        <f t="shared" si="5"/>
        <v>0</v>
      </c>
      <c r="AD58" s="144"/>
    </row>
    <row r="59" spans="1:30" s="182" customFormat="1" x14ac:dyDescent="0.25">
      <c r="A59" s="171" t="s">
        <v>32</v>
      </c>
      <c r="B59" s="172" t="s">
        <v>396</v>
      </c>
      <c r="C59" s="175">
        <v>0</v>
      </c>
      <c r="D59" s="175">
        <v>0</v>
      </c>
      <c r="E59" s="175">
        <f>C59</f>
        <v>0</v>
      </c>
      <c r="F59" s="179">
        <f t="shared" si="3"/>
        <v>0</v>
      </c>
      <c r="G59" s="175">
        <v>0</v>
      </c>
      <c r="H59" s="175">
        <v>0</v>
      </c>
      <c r="I59" s="175">
        <v>0</v>
      </c>
      <c r="J59" s="175">
        <v>0</v>
      </c>
      <c r="K59" s="175">
        <v>0</v>
      </c>
      <c r="L59" s="175">
        <v>0</v>
      </c>
      <c r="M59" s="175">
        <v>0</v>
      </c>
      <c r="N59" s="175">
        <v>0</v>
      </c>
      <c r="O59" s="175">
        <v>0</v>
      </c>
      <c r="P59" s="175">
        <v>0</v>
      </c>
      <c r="Q59" s="175">
        <v>0</v>
      </c>
      <c r="R59" s="175">
        <v>0</v>
      </c>
      <c r="S59" s="175">
        <v>0</v>
      </c>
      <c r="T59" s="175">
        <v>0</v>
      </c>
      <c r="U59" s="175">
        <v>0</v>
      </c>
      <c r="V59" s="175">
        <v>0</v>
      </c>
      <c r="W59" s="175">
        <v>0</v>
      </c>
      <c r="X59" s="175">
        <v>0</v>
      </c>
      <c r="Y59" s="175">
        <v>0</v>
      </c>
      <c r="Z59" s="175">
        <v>0</v>
      </c>
      <c r="AA59" s="175">
        <v>0</v>
      </c>
      <c r="AB59" s="269">
        <f t="shared" si="4"/>
        <v>0</v>
      </c>
      <c r="AC59" s="270">
        <f t="shared" si="5"/>
        <v>0</v>
      </c>
      <c r="AD59" s="144"/>
    </row>
    <row r="60" spans="1:30" x14ac:dyDescent="0.25">
      <c r="A60" s="177" t="s">
        <v>397</v>
      </c>
      <c r="B60" s="185" t="s">
        <v>376</v>
      </c>
      <c r="C60" s="175">
        <v>0</v>
      </c>
      <c r="D60" s="175">
        <v>0</v>
      </c>
      <c r="E60" s="175">
        <f>C60</f>
        <v>0</v>
      </c>
      <c r="F60" s="179">
        <f t="shared" si="3"/>
        <v>0</v>
      </c>
      <c r="G60" s="180">
        <v>0</v>
      </c>
      <c r="H60" s="180">
        <v>0</v>
      </c>
      <c r="I60" s="180">
        <v>0</v>
      </c>
      <c r="J60" s="180">
        <v>0</v>
      </c>
      <c r="K60" s="180">
        <v>0</v>
      </c>
      <c r="L60" s="180">
        <v>0</v>
      </c>
      <c r="M60" s="180">
        <v>0</v>
      </c>
      <c r="N60" s="180">
        <v>0</v>
      </c>
      <c r="O60" s="180">
        <v>0</v>
      </c>
      <c r="P60" s="180">
        <v>0</v>
      </c>
      <c r="Q60" s="180">
        <v>0</v>
      </c>
      <c r="R60" s="180">
        <v>0</v>
      </c>
      <c r="S60" s="180">
        <v>0</v>
      </c>
      <c r="T60" s="180">
        <v>0</v>
      </c>
      <c r="U60" s="180">
        <v>0</v>
      </c>
      <c r="V60" s="180">
        <v>0</v>
      </c>
      <c r="W60" s="180">
        <v>0</v>
      </c>
      <c r="X60" s="180">
        <v>0</v>
      </c>
      <c r="Y60" s="180">
        <v>0</v>
      </c>
      <c r="Z60" s="180">
        <v>0</v>
      </c>
      <c r="AA60" s="180">
        <v>0</v>
      </c>
      <c r="AB60" s="269">
        <f t="shared" si="4"/>
        <v>0</v>
      </c>
      <c r="AC60" s="270">
        <f t="shared" si="5"/>
        <v>0</v>
      </c>
    </row>
    <row r="61" spans="1:30" x14ac:dyDescent="0.25">
      <c r="A61" s="177" t="s">
        <v>398</v>
      </c>
      <c r="B61" s="185" t="s">
        <v>363</v>
      </c>
      <c r="C61" s="175">
        <v>0</v>
      </c>
      <c r="D61" s="175">
        <v>0</v>
      </c>
      <c r="E61" s="175">
        <f>C61</f>
        <v>0</v>
      </c>
      <c r="F61" s="179">
        <f t="shared" si="3"/>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269">
        <f t="shared" si="4"/>
        <v>0</v>
      </c>
      <c r="AC61" s="270">
        <f t="shared" si="5"/>
        <v>0</v>
      </c>
    </row>
    <row r="62" spans="1:30" x14ac:dyDescent="0.25">
      <c r="A62" s="177" t="s">
        <v>399</v>
      </c>
      <c r="B62" s="185" t="s">
        <v>365</v>
      </c>
      <c r="C62" s="175">
        <v>0</v>
      </c>
      <c r="D62" s="175">
        <v>0</v>
      </c>
      <c r="E62" s="175">
        <f>C62</f>
        <v>0</v>
      </c>
      <c r="F62" s="179">
        <f t="shared" si="3"/>
        <v>0</v>
      </c>
      <c r="G62" s="180">
        <v>0</v>
      </c>
      <c r="H62" s="180">
        <v>0</v>
      </c>
      <c r="I62" s="180">
        <v>0</v>
      </c>
      <c r="J62" s="180">
        <v>0</v>
      </c>
      <c r="K62" s="180">
        <v>0</v>
      </c>
      <c r="L62" s="180">
        <v>0</v>
      </c>
      <c r="M62" s="180">
        <v>0</v>
      </c>
      <c r="N62" s="180">
        <v>0</v>
      </c>
      <c r="O62" s="180">
        <v>0</v>
      </c>
      <c r="P62" s="180">
        <v>0</v>
      </c>
      <c r="Q62" s="180">
        <v>0</v>
      </c>
      <c r="R62" s="180">
        <v>0</v>
      </c>
      <c r="S62" s="180">
        <v>0</v>
      </c>
      <c r="T62" s="180">
        <v>0</v>
      </c>
      <c r="U62" s="180">
        <v>0</v>
      </c>
      <c r="V62" s="180">
        <v>0</v>
      </c>
      <c r="W62" s="180">
        <v>0</v>
      </c>
      <c r="X62" s="180">
        <v>0</v>
      </c>
      <c r="Y62" s="180">
        <v>0</v>
      </c>
      <c r="Z62" s="180">
        <v>0</v>
      </c>
      <c r="AA62" s="180">
        <v>0</v>
      </c>
      <c r="AB62" s="269">
        <f t="shared" si="4"/>
        <v>0</v>
      </c>
      <c r="AC62" s="270">
        <f t="shared" si="5"/>
        <v>0</v>
      </c>
    </row>
    <row r="63" spans="1:30" x14ac:dyDescent="0.25">
      <c r="A63" s="177" t="s">
        <v>400</v>
      </c>
      <c r="B63" s="185" t="s">
        <v>401</v>
      </c>
      <c r="C63" s="175">
        <v>0</v>
      </c>
      <c r="D63" s="175">
        <v>0</v>
      </c>
      <c r="E63" s="175">
        <f>C63</f>
        <v>0</v>
      </c>
      <c r="F63" s="179">
        <f t="shared" si="3"/>
        <v>0</v>
      </c>
      <c r="G63" s="180">
        <v>0</v>
      </c>
      <c r="H63" s="180">
        <v>0</v>
      </c>
      <c r="I63" s="180">
        <v>0</v>
      </c>
      <c r="J63" s="180">
        <v>0</v>
      </c>
      <c r="K63" s="180">
        <v>0</v>
      </c>
      <c r="L63" s="180">
        <v>0</v>
      </c>
      <c r="M63" s="180">
        <v>0</v>
      </c>
      <c r="N63" s="180">
        <v>0</v>
      </c>
      <c r="O63" s="180">
        <v>0</v>
      </c>
      <c r="P63" s="180">
        <v>0</v>
      </c>
      <c r="Q63" s="180">
        <v>0</v>
      </c>
      <c r="R63" s="180">
        <v>0</v>
      </c>
      <c r="S63" s="180">
        <v>0</v>
      </c>
      <c r="T63" s="180">
        <v>0</v>
      </c>
      <c r="U63" s="180">
        <v>0</v>
      </c>
      <c r="V63" s="180">
        <v>0</v>
      </c>
      <c r="W63" s="180">
        <v>0</v>
      </c>
      <c r="X63" s="180">
        <v>0</v>
      </c>
      <c r="Y63" s="180">
        <v>0</v>
      </c>
      <c r="Z63" s="180">
        <v>0</v>
      </c>
      <c r="AA63" s="180">
        <v>0</v>
      </c>
      <c r="AB63" s="269">
        <f t="shared" si="4"/>
        <v>0</v>
      </c>
      <c r="AC63" s="270">
        <f t="shared" si="5"/>
        <v>0</v>
      </c>
    </row>
    <row r="64" spans="1:30" ht="18.75" x14ac:dyDescent="0.25">
      <c r="A64" s="177" t="s">
        <v>402</v>
      </c>
      <c r="B64" s="183" t="s">
        <v>373</v>
      </c>
      <c r="C64" s="175">
        <v>0</v>
      </c>
      <c r="D64" s="175">
        <v>0</v>
      </c>
      <c r="E64" s="175">
        <v>0</v>
      </c>
      <c r="F64" s="179">
        <f t="shared" si="3"/>
        <v>0</v>
      </c>
      <c r="G64" s="180">
        <v>0</v>
      </c>
      <c r="H64" s="180">
        <v>0</v>
      </c>
      <c r="I64" s="180">
        <v>0</v>
      </c>
      <c r="J64" s="180">
        <v>0</v>
      </c>
      <c r="K64" s="180">
        <v>0</v>
      </c>
      <c r="L64" s="180">
        <v>0</v>
      </c>
      <c r="M64" s="180">
        <v>0</v>
      </c>
      <c r="N64" s="180">
        <v>0</v>
      </c>
      <c r="O64" s="180">
        <v>0</v>
      </c>
      <c r="P64" s="180">
        <v>0</v>
      </c>
      <c r="Q64" s="180">
        <v>0</v>
      </c>
      <c r="R64" s="180">
        <v>0</v>
      </c>
      <c r="S64" s="180">
        <v>0</v>
      </c>
      <c r="T64" s="180">
        <v>0</v>
      </c>
      <c r="U64" s="180">
        <v>0</v>
      </c>
      <c r="V64" s="180">
        <v>0</v>
      </c>
      <c r="W64" s="180">
        <v>0</v>
      </c>
      <c r="X64" s="180">
        <v>0</v>
      </c>
      <c r="Y64" s="180">
        <v>0</v>
      </c>
      <c r="Z64" s="180">
        <v>0</v>
      </c>
      <c r="AA64" s="180">
        <v>0</v>
      </c>
      <c r="AB64" s="269">
        <f t="shared" si="4"/>
        <v>0</v>
      </c>
      <c r="AC64" s="270">
        <f t="shared" si="5"/>
        <v>0</v>
      </c>
    </row>
    <row r="65" spans="1:27" x14ac:dyDescent="0.25">
      <c r="A65" s="186"/>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row>
    <row r="67" spans="1:27" x14ac:dyDescent="0.25">
      <c r="G67" s="188"/>
      <c r="H67" s="188"/>
      <c r="I67" s="188"/>
      <c r="J67" s="188"/>
      <c r="K67" s="188"/>
      <c r="L67" s="188"/>
      <c r="M67" s="188"/>
      <c r="N67" s="188"/>
      <c r="O67" s="188"/>
      <c r="P67" s="188"/>
      <c r="Q67" s="188"/>
      <c r="R67" s="188"/>
      <c r="S67" s="188"/>
      <c r="T67" s="188"/>
      <c r="U67" s="188"/>
      <c r="V67" s="188"/>
    </row>
    <row r="68" spans="1:27" ht="36.75" customHeight="1" x14ac:dyDescent="0.25">
      <c r="B68" s="337"/>
      <c r="C68" s="337"/>
      <c r="D68" s="337"/>
      <c r="E68" s="337"/>
      <c r="F68" s="337"/>
      <c r="G68" s="337"/>
      <c r="H68" s="337"/>
      <c r="I68" s="337"/>
      <c r="J68" s="189"/>
      <c r="K68" s="189"/>
      <c r="L68" s="189"/>
      <c r="M68" s="189"/>
      <c r="N68" s="189"/>
      <c r="O68" s="189"/>
      <c r="P68" s="189"/>
      <c r="Q68" s="189"/>
      <c r="R68" s="189"/>
      <c r="S68" s="189"/>
      <c r="T68" s="189"/>
      <c r="U68" s="189"/>
      <c r="V68" s="189"/>
      <c r="W68" s="189"/>
      <c r="X68" s="189"/>
      <c r="Y68" s="189"/>
      <c r="Z68" s="189"/>
      <c r="AA68" s="189"/>
    </row>
    <row r="70" spans="1:27" ht="51" customHeight="1" x14ac:dyDescent="0.25">
      <c r="B70" s="337"/>
      <c r="C70" s="337"/>
      <c r="D70" s="337"/>
      <c r="E70" s="337"/>
      <c r="F70" s="337"/>
      <c r="G70" s="337"/>
      <c r="H70" s="337"/>
      <c r="I70" s="337"/>
      <c r="J70" s="189"/>
      <c r="K70" s="189"/>
      <c r="L70" s="189"/>
      <c r="M70" s="189"/>
      <c r="N70" s="189"/>
      <c r="O70" s="189"/>
      <c r="P70" s="189"/>
      <c r="Q70" s="189"/>
      <c r="R70" s="189"/>
      <c r="S70" s="189"/>
      <c r="T70" s="189"/>
      <c r="U70" s="189"/>
      <c r="V70" s="189"/>
      <c r="W70" s="189"/>
      <c r="X70" s="189"/>
      <c r="Y70" s="189"/>
      <c r="Z70" s="189"/>
      <c r="AA70" s="189"/>
    </row>
    <row r="71" spans="1:27" ht="32.25" customHeight="1" x14ac:dyDescent="0.25">
      <c r="B71" s="337"/>
      <c r="C71" s="337"/>
      <c r="D71" s="337"/>
      <c r="E71" s="337"/>
      <c r="F71" s="337"/>
      <c r="G71" s="337"/>
      <c r="H71" s="337"/>
      <c r="I71" s="337"/>
      <c r="J71" s="189"/>
      <c r="K71" s="189"/>
      <c r="L71" s="189"/>
      <c r="M71" s="189"/>
      <c r="N71" s="189"/>
      <c r="O71" s="189"/>
      <c r="P71" s="189"/>
      <c r="Q71" s="189"/>
      <c r="R71" s="189"/>
      <c r="S71" s="189"/>
      <c r="T71" s="189"/>
      <c r="U71" s="189"/>
      <c r="V71" s="189"/>
      <c r="W71" s="189"/>
      <c r="X71" s="189"/>
      <c r="Y71" s="189"/>
      <c r="Z71" s="189"/>
      <c r="AA71" s="189"/>
    </row>
    <row r="72" spans="1:27" ht="51.75" customHeight="1" x14ac:dyDescent="0.25">
      <c r="B72" s="337"/>
      <c r="C72" s="337"/>
      <c r="D72" s="337"/>
      <c r="E72" s="337"/>
      <c r="F72" s="337"/>
      <c r="G72" s="337"/>
      <c r="H72" s="337"/>
      <c r="I72" s="337"/>
      <c r="J72" s="189"/>
      <c r="K72" s="189"/>
      <c r="L72" s="189"/>
      <c r="M72" s="189"/>
      <c r="N72" s="189"/>
      <c r="O72" s="189"/>
      <c r="P72" s="189"/>
      <c r="Q72" s="189"/>
      <c r="R72" s="189"/>
      <c r="S72" s="189"/>
      <c r="T72" s="189"/>
      <c r="U72" s="189"/>
      <c r="V72" s="189"/>
      <c r="W72" s="189"/>
      <c r="X72" s="189"/>
      <c r="Y72" s="189"/>
      <c r="Z72" s="189"/>
      <c r="AA72" s="189"/>
    </row>
    <row r="73" spans="1:27" ht="21.75" customHeight="1" x14ac:dyDescent="0.25">
      <c r="B73" s="338"/>
      <c r="C73" s="338"/>
      <c r="D73" s="338"/>
      <c r="E73" s="338"/>
      <c r="F73" s="338"/>
      <c r="G73" s="338"/>
      <c r="H73" s="338"/>
      <c r="I73" s="338"/>
      <c r="J73" s="190"/>
      <c r="K73" s="190"/>
      <c r="L73" s="190"/>
      <c r="M73" s="190"/>
      <c r="N73" s="190"/>
      <c r="O73" s="190"/>
      <c r="P73" s="190"/>
      <c r="Q73" s="190"/>
      <c r="R73" s="190"/>
      <c r="S73" s="190"/>
      <c r="T73" s="190"/>
      <c r="U73" s="190"/>
      <c r="V73" s="190"/>
      <c r="W73" s="190"/>
      <c r="X73" s="190"/>
      <c r="Y73" s="190"/>
      <c r="Z73" s="190"/>
      <c r="AA73" s="190"/>
    </row>
    <row r="74" spans="1:27" ht="23.25" customHeight="1" x14ac:dyDescent="0.25"/>
    <row r="75" spans="1:27" ht="18.75" customHeight="1" x14ac:dyDescent="0.25">
      <c r="B75" s="336"/>
      <c r="C75" s="336"/>
      <c r="D75" s="336"/>
      <c r="E75" s="336"/>
      <c r="F75" s="336"/>
      <c r="G75" s="336"/>
      <c r="H75" s="336"/>
      <c r="I75" s="336"/>
      <c r="J75" s="187"/>
      <c r="K75" s="187"/>
      <c r="L75" s="187"/>
      <c r="M75" s="187"/>
      <c r="N75" s="187"/>
      <c r="O75" s="187"/>
      <c r="P75" s="187"/>
      <c r="Q75" s="187"/>
      <c r="R75" s="187"/>
      <c r="S75" s="187"/>
      <c r="T75" s="187"/>
      <c r="U75" s="187"/>
      <c r="V75" s="187"/>
      <c r="W75" s="187"/>
      <c r="X75" s="187"/>
      <c r="Y75" s="187"/>
      <c r="Z75" s="187"/>
      <c r="AA75" s="187"/>
    </row>
  </sheetData>
  <mergeCells count="37">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5:I75"/>
    <mergeCell ref="B68:I68"/>
    <mergeCell ref="B70:I70"/>
    <mergeCell ref="B71:I71"/>
    <mergeCell ref="B72:I72"/>
    <mergeCell ref="B73:I73"/>
  </mergeCells>
  <conditionalFormatting sqref="H25:I35 H51:I51 H43:I43 H58:I64 K58:M64 K43:M43 K51:M51 K25:M35 O51:Q51 O43:Q43 O58:Q64 O25:Q35 W25:AA35 W58:AA64 W43:AA43 W51:AA51 S25:U35 S58:U64 S43:U43 S51:U51 E24:E64 C24:C34">
    <cfRule type="cellIs" dxfId="106" priority="185" operator="notEqual">
      <formula>0</formula>
    </cfRule>
  </conditionalFormatting>
  <conditionalFormatting sqref="E26:E64 H24:I24 K24:M24 O24:Q24 W24:AA24 S24:U24">
    <cfRule type="cellIs" dxfId="105" priority="183" operator="notEqual">
      <formula>0</formula>
    </cfRule>
  </conditionalFormatting>
  <conditionalFormatting sqref="Z24">
    <cfRule type="cellIs" dxfId="104" priority="147" operator="notEqual">
      <formula>0</formula>
    </cfRule>
  </conditionalFormatting>
  <conditionalFormatting sqref="H24:I24 K24:M24 O24:Q24 W24:AA24 S24:U24">
    <cfRule type="cellIs" dxfId="103" priority="179" operator="notEqual">
      <formula>0</formula>
    </cfRule>
  </conditionalFormatting>
  <conditionalFormatting sqref="S36:S42 H36:I42 K36:M42 O36:Q42">
    <cfRule type="cellIs" dxfId="102" priority="178" operator="notEqual">
      <formula>0</formula>
    </cfRule>
  </conditionalFormatting>
  <conditionalFormatting sqref="S44:S50 H44:I50 K44:M50 O44:Q50">
    <cfRule type="cellIs" dxfId="101" priority="177" operator="notEqual">
      <formula>0</formula>
    </cfRule>
  </conditionalFormatting>
  <conditionalFormatting sqref="S52:S57 H52:I57 K52:M57 O52:Q57 W53:AA57 S53:U57">
    <cfRule type="cellIs" dxfId="100" priority="170" operator="notEqual">
      <formula>0</formula>
    </cfRule>
  </conditionalFormatting>
  <conditionalFormatting sqref="T53:U57">
    <cfRule type="cellIs" dxfId="99" priority="168" operator="notEqual">
      <formula>0</formula>
    </cfRule>
  </conditionalFormatting>
  <conditionalFormatting sqref="H52:I52 K52:M52 O52:Q52 W52:AA52 S52:U52">
    <cfRule type="cellIs" dxfId="98" priority="167" operator="notEqual">
      <formula>0</formula>
    </cfRule>
  </conditionalFormatting>
  <conditionalFormatting sqref="Y31:Y34 P31:Q34 W31:W34 S31:U34">
    <cfRule type="cellIs" dxfId="97" priority="165" operator="notEqual">
      <formula>0</formula>
    </cfRule>
  </conditionalFormatting>
  <conditionalFormatting sqref="Y52:Y57">
    <cfRule type="cellIs" dxfId="96" priority="164" operator="notEqual">
      <formula>0</formula>
    </cfRule>
  </conditionalFormatting>
  <conditionalFormatting sqref="H44:I50 K44:M50 O44:Q50 W44:AA50 S44:U50">
    <cfRule type="cellIs" dxfId="95" priority="163" operator="notEqual">
      <formula>0</formula>
    </cfRule>
  </conditionalFormatting>
  <conditionalFormatting sqref="T44:U50">
    <cfRule type="cellIs" dxfId="94" priority="162" operator="notEqual">
      <formula>0</formula>
    </cfRule>
  </conditionalFormatting>
  <conditionalFormatting sqref="Y44:Y50">
    <cfRule type="cellIs" dxfId="93" priority="161" operator="notEqual">
      <formula>0</formula>
    </cfRule>
  </conditionalFormatting>
  <conditionalFormatting sqref="H36:I42 K36:M42 O36:Q42 W36:AA42 S36:U42">
    <cfRule type="cellIs" dxfId="92" priority="160" operator="notEqual">
      <formula>0</formula>
    </cfRule>
  </conditionalFormatting>
  <conditionalFormatting sqref="T36:U42">
    <cfRule type="cellIs" dxfId="91" priority="159" operator="notEqual">
      <formula>0</formula>
    </cfRule>
  </conditionalFormatting>
  <conditionalFormatting sqref="Y36:Y42">
    <cfRule type="cellIs" dxfId="90" priority="158" operator="notEqual">
      <formula>0</formula>
    </cfRule>
  </conditionalFormatting>
  <conditionalFormatting sqref="X25:X30 X35 X51 X43 X58:X64">
    <cfRule type="cellIs" dxfId="89" priority="157" operator="notEqual">
      <formula>0</formula>
    </cfRule>
  </conditionalFormatting>
  <conditionalFormatting sqref="X24">
    <cfRule type="cellIs" dxfId="88" priority="156" operator="notEqual">
      <formula>0</formula>
    </cfRule>
  </conditionalFormatting>
  <conditionalFormatting sqref="X24">
    <cfRule type="cellIs" dxfId="87" priority="155" operator="notEqual">
      <formula>0</formula>
    </cfRule>
  </conditionalFormatting>
  <conditionalFormatting sqref="X31:X34">
    <cfRule type="cellIs" dxfId="86" priority="154" operator="notEqual">
      <formula>0</formula>
    </cfRule>
  </conditionalFormatting>
  <conditionalFormatting sqref="X52:X57">
    <cfRule type="cellIs" dxfId="85" priority="153" operator="notEqual">
      <formula>0</formula>
    </cfRule>
  </conditionalFormatting>
  <conditionalFormatting sqref="X44:X50">
    <cfRule type="cellIs" dxfId="84" priority="152" operator="notEqual">
      <formula>0</formula>
    </cfRule>
  </conditionalFormatting>
  <conditionalFormatting sqref="X36:X42">
    <cfRule type="cellIs" dxfId="83" priority="151" operator="notEqual">
      <formula>0</formula>
    </cfRule>
  </conditionalFormatting>
  <conditionalFormatting sqref="Z58:Z64 Z35 Z25:Z30">
    <cfRule type="cellIs" dxfId="82" priority="150" operator="notEqual">
      <formula>0</formula>
    </cfRule>
  </conditionalFormatting>
  <conditionalFormatting sqref="Z24">
    <cfRule type="cellIs" dxfId="81" priority="149" operator="notEqual">
      <formula>0</formula>
    </cfRule>
  </conditionalFormatting>
  <conditionalFormatting sqref="Z43 Z51">
    <cfRule type="cellIs" dxfId="80" priority="148" operator="notEqual">
      <formula>0</formula>
    </cfRule>
  </conditionalFormatting>
  <conditionalFormatting sqref="Z53:Z57">
    <cfRule type="cellIs" dxfId="79" priority="146" operator="notEqual">
      <formula>0</formula>
    </cfRule>
  </conditionalFormatting>
  <conditionalFormatting sqref="Z52">
    <cfRule type="cellIs" dxfId="78" priority="145" operator="notEqual">
      <formula>0</formula>
    </cfRule>
  </conditionalFormatting>
  <conditionalFormatting sqref="Z31:Z34">
    <cfRule type="cellIs" dxfId="77" priority="144" operator="notEqual">
      <formula>0</formula>
    </cfRule>
  </conditionalFormatting>
  <conditionalFormatting sqref="Z44:Z50">
    <cfRule type="cellIs" dxfId="76" priority="143" operator="notEqual">
      <formula>0</formula>
    </cfRule>
  </conditionalFormatting>
  <conditionalFormatting sqref="Z36:Z42">
    <cfRule type="cellIs" dxfId="75" priority="142" operator="notEqual">
      <formula>0</formula>
    </cfRule>
  </conditionalFormatting>
  <conditionalFormatting sqref="C58:C64 C51 C35:C43">
    <cfRule type="cellIs" dxfId="74" priority="141" operator="notEqual">
      <formula>0</formula>
    </cfRule>
  </conditionalFormatting>
  <conditionalFormatting sqref="C45:C46 C49:C50">
    <cfRule type="cellIs" dxfId="73" priority="140" operator="notEqual">
      <formula>0</formula>
    </cfRule>
  </conditionalFormatting>
  <conditionalFormatting sqref="C44">
    <cfRule type="cellIs" dxfId="72" priority="139" operator="notEqual">
      <formula>0</formula>
    </cfRule>
  </conditionalFormatting>
  <conditionalFormatting sqref="C47:C48">
    <cfRule type="cellIs" dxfId="71" priority="138" operator="notEqual">
      <formula>0</formula>
    </cfRule>
  </conditionalFormatting>
  <conditionalFormatting sqref="C52:C57">
    <cfRule type="cellIs" dxfId="70" priority="137" operator="notEqual">
      <formula>0</formula>
    </cfRule>
  </conditionalFormatting>
  <conditionalFormatting sqref="H30:I30 S30:U30 O30:Q30 K30:M30">
    <cfRule type="cellIs" dxfId="69" priority="128" operator="notEqual">
      <formula>0</formula>
    </cfRule>
  </conditionalFormatting>
  <conditionalFormatting sqref="H24:I24 S24:U24 O24:Q24 K24:M24">
    <cfRule type="cellIs" dxfId="68" priority="127" operator="notEqual">
      <formula>0</formula>
    </cfRule>
  </conditionalFormatting>
  <conditionalFormatting sqref="H24:I24 S24:U24 O24:Q24 K24:M24">
    <cfRule type="cellIs" dxfId="67" priority="126" operator="notEqual">
      <formula>0</formula>
    </cfRule>
  </conditionalFormatting>
  <conditionalFormatting sqref="G25:G30 G58:G64 G43 G51 G35">
    <cfRule type="cellIs" dxfId="66" priority="97" operator="notEqual">
      <formula>0</formula>
    </cfRule>
  </conditionalFormatting>
  <conditionalFormatting sqref="G24">
    <cfRule type="cellIs" dxfId="65" priority="96" operator="notEqual">
      <formula>0</formula>
    </cfRule>
  </conditionalFormatting>
  <conditionalFormatting sqref="G24">
    <cfRule type="cellIs" dxfId="64" priority="95" operator="notEqual">
      <formula>0</formula>
    </cfRule>
  </conditionalFormatting>
  <conditionalFormatting sqref="G36:G42">
    <cfRule type="cellIs" dxfId="63" priority="94" operator="notEqual">
      <formula>0</formula>
    </cfRule>
  </conditionalFormatting>
  <conditionalFormatting sqref="G44:G50">
    <cfRule type="cellIs" dxfId="62" priority="93" operator="notEqual">
      <formula>0</formula>
    </cfRule>
  </conditionalFormatting>
  <conditionalFormatting sqref="P44:Q50">
    <cfRule type="cellIs" dxfId="61" priority="84" operator="notEqual">
      <formula>0</formula>
    </cfRule>
  </conditionalFormatting>
  <conditionalFormatting sqref="U44:U50">
    <cfRule type="cellIs" dxfId="60" priority="83" operator="notEqual">
      <formula>0</formula>
    </cfRule>
  </conditionalFormatting>
  <conditionalFormatting sqref="P36:Q42">
    <cfRule type="cellIs" dxfId="59" priority="82" operator="notEqual">
      <formula>0</formula>
    </cfRule>
  </conditionalFormatting>
  <conditionalFormatting sqref="U36:U42">
    <cfRule type="cellIs" dxfId="58" priority="81" operator="notEqual">
      <formula>0</formula>
    </cfRule>
  </conditionalFormatting>
  <conditionalFormatting sqref="T25:T30 T35 T51 T43 T58:T64">
    <cfRule type="cellIs" dxfId="57" priority="80" operator="notEqual">
      <formula>0</formula>
    </cfRule>
  </conditionalFormatting>
  <conditionalFormatting sqref="T24">
    <cfRule type="cellIs" dxfId="56" priority="79" operator="notEqual">
      <formula>0</formula>
    </cfRule>
  </conditionalFormatting>
  <conditionalFormatting sqref="T24">
    <cfRule type="cellIs" dxfId="55" priority="78" operator="notEqual">
      <formula>0</formula>
    </cfRule>
  </conditionalFormatting>
  <conditionalFormatting sqref="T31:T34">
    <cfRule type="cellIs" dxfId="54" priority="77" operator="notEqual">
      <formula>0</formula>
    </cfRule>
  </conditionalFormatting>
  <conditionalFormatting sqref="T52:T57">
    <cfRule type="cellIs" dxfId="53" priority="76" operator="notEqual">
      <formula>0</formula>
    </cfRule>
  </conditionalFormatting>
  <conditionalFormatting sqref="G52">
    <cfRule type="cellIs" dxfId="52" priority="91" operator="notEqual">
      <formula>0</formula>
    </cfRule>
  </conditionalFormatting>
  <conditionalFormatting sqref="G52:G57">
    <cfRule type="cellIs" dxfId="51" priority="92" operator="notEqual">
      <formula>0</formula>
    </cfRule>
  </conditionalFormatting>
  <conditionalFormatting sqref="G44:G50">
    <cfRule type="cellIs" dxfId="50" priority="90" operator="notEqual">
      <formula>0</formula>
    </cfRule>
  </conditionalFormatting>
  <conditionalFormatting sqref="G36:G42">
    <cfRule type="cellIs" dxfId="49" priority="89" operator="notEqual">
      <formula>0</formula>
    </cfRule>
  </conditionalFormatting>
  <conditionalFormatting sqref="G31:G34">
    <cfRule type="cellIs" dxfId="48" priority="88" operator="notEqual">
      <formula>0</formula>
    </cfRule>
  </conditionalFormatting>
  <conditionalFormatting sqref="P53:Q57">
    <cfRule type="cellIs" dxfId="47" priority="86" operator="notEqual">
      <formula>0</formula>
    </cfRule>
  </conditionalFormatting>
  <conditionalFormatting sqref="U52:U57">
    <cfRule type="cellIs" dxfId="46" priority="85" operator="notEqual">
      <formula>0</formula>
    </cfRule>
  </conditionalFormatting>
  <conditionalFormatting sqref="T44:T50">
    <cfRule type="cellIs" dxfId="45" priority="75" operator="notEqual">
      <formula>0</formula>
    </cfRule>
  </conditionalFormatting>
  <conditionalFormatting sqref="T36:T42">
    <cfRule type="cellIs" dxfId="44" priority="74" operator="notEqual">
      <formula>0</formula>
    </cfRule>
  </conditionalFormatting>
  <conditionalFormatting sqref="V53:V57">
    <cfRule type="cellIs" dxfId="43" priority="39" operator="notEqual">
      <formula>0</formula>
    </cfRule>
  </conditionalFormatting>
  <conditionalFormatting sqref="V52">
    <cfRule type="cellIs" dxfId="42" priority="38" operator="notEqual">
      <formula>0</formula>
    </cfRule>
  </conditionalFormatting>
  <conditionalFormatting sqref="V31:V34">
    <cfRule type="cellIs" dxfId="41" priority="37" operator="notEqual">
      <formula>0</formula>
    </cfRule>
  </conditionalFormatting>
  <conditionalFormatting sqref="V44:V50">
    <cfRule type="cellIs" dxfId="40" priority="36" operator="notEqual">
      <formula>0</formula>
    </cfRule>
  </conditionalFormatting>
  <conditionalFormatting sqref="V36:V42">
    <cfRule type="cellIs" dxfId="39" priority="35" operator="notEqual">
      <formula>0</formula>
    </cfRule>
  </conditionalFormatting>
  <conditionalFormatting sqref="R25:R35 R58:R64 R43 R51">
    <cfRule type="cellIs" dxfId="38" priority="34" operator="notEqual">
      <formula>0</formula>
    </cfRule>
  </conditionalFormatting>
  <conditionalFormatting sqref="R24">
    <cfRule type="cellIs" dxfId="37" priority="33" operator="notEqual">
      <formula>0</formula>
    </cfRule>
  </conditionalFormatting>
  <conditionalFormatting sqref="R24">
    <cfRule type="cellIs" dxfId="36" priority="32" operator="notEqual">
      <formula>0</formula>
    </cfRule>
  </conditionalFormatting>
  <conditionalFormatting sqref="R53:R57">
    <cfRule type="cellIs" dxfId="35" priority="31" operator="notEqual">
      <formula>0</formula>
    </cfRule>
  </conditionalFormatting>
  <conditionalFormatting sqref="F30">
    <cfRule type="cellIs" dxfId="34" priority="46" operator="notEqual">
      <formula>0</formula>
    </cfRule>
  </conditionalFormatting>
  <conditionalFormatting sqref="R52">
    <cfRule type="cellIs" dxfId="33" priority="30" operator="notEqual">
      <formula>0</formula>
    </cfRule>
  </conditionalFormatting>
  <conditionalFormatting sqref="R31:R34">
    <cfRule type="cellIs" dxfId="32" priority="29" operator="notEqual">
      <formula>0</formula>
    </cfRule>
  </conditionalFormatting>
  <conditionalFormatting sqref="F24:F29 F31:F64">
    <cfRule type="cellIs" dxfId="31" priority="45" operator="notEqual">
      <formula>0</formula>
    </cfRule>
  </conditionalFormatting>
  <conditionalFormatting sqref="V25:V35 V58:V64 V43 V51">
    <cfRule type="cellIs" dxfId="30" priority="42" operator="notEqual">
      <formula>0</formula>
    </cfRule>
  </conditionalFormatting>
  <conditionalFormatting sqref="V24">
    <cfRule type="cellIs" dxfId="29" priority="41" operator="notEqual">
      <formula>0</formula>
    </cfRule>
  </conditionalFormatting>
  <conditionalFormatting sqref="V24">
    <cfRule type="cellIs" dxfId="28" priority="40" operator="notEqual">
      <formula>0</formula>
    </cfRule>
  </conditionalFormatting>
  <conditionalFormatting sqref="R44:R50">
    <cfRule type="cellIs" dxfId="27" priority="28" operator="notEqual">
      <formula>0</formula>
    </cfRule>
  </conditionalFormatting>
  <conditionalFormatting sqref="R36:R42">
    <cfRule type="cellIs" dxfId="26" priority="27" operator="notEqual">
      <formula>0</formula>
    </cfRule>
  </conditionalFormatting>
  <conditionalFormatting sqref="N25:N35 N58:N64 N43 N51">
    <cfRule type="cellIs" dxfId="25" priority="26" operator="notEqual">
      <formula>0</formula>
    </cfRule>
  </conditionalFormatting>
  <conditionalFormatting sqref="N24">
    <cfRule type="cellIs" dxfId="24" priority="25" operator="notEqual">
      <formula>0</formula>
    </cfRule>
  </conditionalFormatting>
  <conditionalFormatting sqref="N24">
    <cfRule type="cellIs" dxfId="23" priority="24" operator="notEqual">
      <formula>0</formula>
    </cfRule>
  </conditionalFormatting>
  <conditionalFormatting sqref="N53:N57">
    <cfRule type="cellIs" dxfId="22" priority="23" operator="notEqual">
      <formula>0</formula>
    </cfRule>
  </conditionalFormatting>
  <conditionalFormatting sqref="N52">
    <cfRule type="cellIs" dxfId="21" priority="22" operator="notEqual">
      <formula>0</formula>
    </cfRule>
  </conditionalFormatting>
  <conditionalFormatting sqref="N31:N34">
    <cfRule type="cellIs" dxfId="20" priority="21" operator="notEqual">
      <formula>0</formula>
    </cfRule>
  </conditionalFormatting>
  <conditionalFormatting sqref="N44:N50">
    <cfRule type="cellIs" dxfId="19" priority="20" operator="notEqual">
      <formula>0</formula>
    </cfRule>
  </conditionalFormatting>
  <conditionalFormatting sqref="N36:N42">
    <cfRule type="cellIs" dxfId="18" priority="19" operator="notEqual">
      <formula>0</formula>
    </cfRule>
  </conditionalFormatting>
  <conditionalFormatting sqref="J25:J35 J58:J64 J43 J51">
    <cfRule type="cellIs" dxfId="17" priority="18" operator="notEqual">
      <formula>0</formula>
    </cfRule>
  </conditionalFormatting>
  <conditionalFormatting sqref="J24">
    <cfRule type="cellIs" dxfId="16" priority="17" operator="notEqual">
      <formula>0</formula>
    </cfRule>
  </conditionalFormatting>
  <conditionalFormatting sqref="J24">
    <cfRule type="cellIs" dxfId="15" priority="16" operator="notEqual">
      <formula>0</formula>
    </cfRule>
  </conditionalFormatting>
  <conditionalFormatting sqref="J53:J57">
    <cfRule type="cellIs" dxfId="14" priority="15" operator="notEqual">
      <formula>0</formula>
    </cfRule>
  </conditionalFormatting>
  <conditionalFormatting sqref="J52">
    <cfRule type="cellIs" dxfId="13" priority="14" operator="notEqual">
      <formula>0</formula>
    </cfRule>
  </conditionalFormatting>
  <conditionalFormatting sqref="J31:J34">
    <cfRule type="cellIs" dxfId="12" priority="13"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D25:D35 D58:D64 D43 D51">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53:D57">
    <cfRule type="cellIs" dxfId="4" priority="5" operator="notEqual">
      <formula>0</formula>
    </cfRule>
  </conditionalFormatting>
  <conditionalFormatting sqref="D52">
    <cfRule type="cellIs" dxfId="3" priority="4" operator="notEqual">
      <formula>0</formula>
    </cfRule>
  </conditionalFormatting>
  <conditionalFormatting sqref="D31:D34">
    <cfRule type="cellIs" dxfId="2" priority="3" operator="notEqual">
      <formula>0</formula>
    </cfRule>
  </conditionalFormatting>
  <conditionalFormatting sqref="D44:D50">
    <cfRule type="cellIs" dxfId="1" priority="2" operator="notEqual">
      <formula>0</formula>
    </cfRule>
  </conditionalFormatting>
  <conditionalFormatting sqref="D36:D42">
    <cfRule type="cellIs" dxfId="0" priority="1" operator="notEqual">
      <formula>0</formula>
    </cfRule>
  </conditionalFormatting>
  <pageMargins left="0.39370078740157477" right="0.39370078740157477" top="0.78740157480314954" bottom="0.39370078740157477" header="0.31496062992125984" footer="0.31496062992125984"/>
  <pageSetup paperSize="9" scale="3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52"/>
  <sheetViews>
    <sheetView view="pageBreakPreview" topLeftCell="Y37" zoomScale="70" workbookViewId="0">
      <selection activeCell="AV43" sqref="AV43"/>
    </sheetView>
  </sheetViews>
  <sheetFormatPr defaultColWidth="9.140625" defaultRowHeight="15" x14ac:dyDescent="0.25"/>
  <cols>
    <col min="1" max="1" width="6.140625" style="52" customWidth="1"/>
    <col min="2" max="2" width="23.140625" style="52" customWidth="1"/>
    <col min="3" max="3" width="20" style="52" bestFit="1" customWidth="1"/>
    <col min="4" max="4" width="15.140625" style="52" customWidth="1"/>
    <col min="5" max="11" width="7.7109375" style="52" customWidth="1"/>
    <col min="12" max="12" width="10.28515625" style="52" customWidth="1"/>
    <col min="13" max="13" width="10.7109375" style="52" customWidth="1"/>
    <col min="14" max="14" width="61" style="52" customWidth="1"/>
    <col min="15" max="15" width="20" style="52" customWidth="1"/>
    <col min="16" max="17" width="13.42578125" style="52" customWidth="1"/>
    <col min="18" max="18" width="17" style="52" customWidth="1"/>
    <col min="19" max="20" width="9.7109375" style="52" customWidth="1"/>
    <col min="21" max="21" width="11.42578125" style="52" customWidth="1"/>
    <col min="22" max="22" width="12.7109375" style="52" customWidth="1"/>
    <col min="23" max="23" width="22" style="52" customWidth="1"/>
    <col min="24" max="24" width="21.5703125" style="52" customWidth="1"/>
    <col min="25" max="25" width="19.85546875" style="52" customWidth="1"/>
    <col min="26" max="26" width="7.7109375" style="52" customWidth="1"/>
    <col min="27" max="27" width="19.85546875" style="52" customWidth="1"/>
    <col min="28" max="28" width="20.85546875" style="52" customWidth="1"/>
    <col min="29" max="29" width="27.7109375" style="52" customWidth="1"/>
    <col min="30" max="30" width="18.7109375" style="52" customWidth="1"/>
    <col min="31" max="31" width="15.85546875" style="52" customWidth="1"/>
    <col min="32" max="32" width="11.7109375" style="52" customWidth="1"/>
    <col min="33" max="33" width="11.5703125" style="52" customWidth="1"/>
    <col min="34" max="35" width="15.85546875" style="52" customWidth="1"/>
    <col min="36" max="36" width="18.42578125" style="52" customWidth="1"/>
    <col min="37" max="37" width="17.85546875" style="52" customWidth="1"/>
    <col min="38" max="38" width="12.28515625" style="52" customWidth="1"/>
    <col min="39" max="39" width="9.7109375" style="52" customWidth="1"/>
    <col min="40" max="40" width="10.85546875" style="52" customWidth="1"/>
    <col min="41" max="41" width="11.85546875" style="52" customWidth="1"/>
    <col min="42" max="42" width="12.42578125" style="52" customWidth="1"/>
    <col min="43" max="43" width="12" style="52" customWidth="1"/>
    <col min="44" max="44" width="14.140625" style="52" customWidth="1"/>
    <col min="45" max="46" width="13.28515625" style="52" customWidth="1"/>
    <col min="47" max="47" width="10.7109375" style="52" customWidth="1"/>
    <col min="48" max="48" width="21.85546875" style="52" customWidth="1"/>
    <col min="49" max="16384" width="9.140625" style="5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5"/>
    </row>
    <row r="7" spans="1:48" ht="18.75" x14ac:dyDescent="0.25">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9" t="str">
        <f>'1. паспорт местоположение'!A9:C9</f>
        <v>Акционерное общество "Россети Янтарь" ДЗО  ПАО "Россети"</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9" t="str">
        <f>'1. паспорт местоположение'!A12:C12</f>
        <v>L_19-1197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90"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7"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70" t="s">
        <v>403</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65" t="s">
        <v>404</v>
      </c>
      <c r="B22" s="372" t="s">
        <v>405</v>
      </c>
      <c r="C22" s="365" t="s">
        <v>406</v>
      </c>
      <c r="D22" s="365" t="s">
        <v>407</v>
      </c>
      <c r="E22" s="375" t="s">
        <v>408</v>
      </c>
      <c r="F22" s="376"/>
      <c r="G22" s="376"/>
      <c r="H22" s="376"/>
      <c r="I22" s="376"/>
      <c r="J22" s="376"/>
      <c r="K22" s="376"/>
      <c r="L22" s="377"/>
      <c r="M22" s="365" t="s">
        <v>409</v>
      </c>
      <c r="N22" s="365" t="s">
        <v>410</v>
      </c>
      <c r="O22" s="365" t="s">
        <v>411</v>
      </c>
      <c r="P22" s="364" t="s">
        <v>412</v>
      </c>
      <c r="Q22" s="364" t="s">
        <v>413</v>
      </c>
      <c r="R22" s="364" t="s">
        <v>414</v>
      </c>
      <c r="S22" s="364" t="s">
        <v>415</v>
      </c>
      <c r="T22" s="364"/>
      <c r="U22" s="378" t="s">
        <v>416</v>
      </c>
      <c r="V22" s="378" t="s">
        <v>417</v>
      </c>
      <c r="W22" s="364" t="s">
        <v>418</v>
      </c>
      <c r="X22" s="364" t="s">
        <v>419</v>
      </c>
      <c r="Y22" s="364" t="s">
        <v>420</v>
      </c>
      <c r="Z22" s="369" t="s">
        <v>421</v>
      </c>
      <c r="AA22" s="364" t="s">
        <v>422</v>
      </c>
      <c r="AB22" s="364" t="s">
        <v>423</v>
      </c>
      <c r="AC22" s="364" t="s">
        <v>424</v>
      </c>
      <c r="AD22" s="364" t="s">
        <v>425</v>
      </c>
      <c r="AE22" s="364" t="s">
        <v>426</v>
      </c>
      <c r="AF22" s="364" t="s">
        <v>427</v>
      </c>
      <c r="AG22" s="364"/>
      <c r="AH22" s="364"/>
      <c r="AI22" s="364"/>
      <c r="AJ22" s="364"/>
      <c r="AK22" s="364"/>
      <c r="AL22" s="364" t="s">
        <v>428</v>
      </c>
      <c r="AM22" s="364"/>
      <c r="AN22" s="364"/>
      <c r="AO22" s="364"/>
      <c r="AP22" s="364" t="s">
        <v>429</v>
      </c>
      <c r="AQ22" s="364"/>
      <c r="AR22" s="364" t="s">
        <v>430</v>
      </c>
      <c r="AS22" s="364" t="s">
        <v>431</v>
      </c>
      <c r="AT22" s="364" t="s">
        <v>432</v>
      </c>
      <c r="AU22" s="364" t="s">
        <v>433</v>
      </c>
      <c r="AV22" s="354" t="s">
        <v>434</v>
      </c>
    </row>
    <row r="23" spans="1:48" ht="64.5" customHeight="1" x14ac:dyDescent="0.25">
      <c r="A23" s="371"/>
      <c r="B23" s="373"/>
      <c r="C23" s="371"/>
      <c r="D23" s="371"/>
      <c r="E23" s="356" t="s">
        <v>435</v>
      </c>
      <c r="F23" s="358" t="s">
        <v>387</v>
      </c>
      <c r="G23" s="358" t="s">
        <v>389</v>
      </c>
      <c r="H23" s="358" t="s">
        <v>391</v>
      </c>
      <c r="I23" s="360" t="s">
        <v>436</v>
      </c>
      <c r="J23" s="360" t="s">
        <v>437</v>
      </c>
      <c r="K23" s="360" t="s">
        <v>438</v>
      </c>
      <c r="L23" s="358" t="s">
        <v>439</v>
      </c>
      <c r="M23" s="371"/>
      <c r="N23" s="371"/>
      <c r="O23" s="371"/>
      <c r="P23" s="364"/>
      <c r="Q23" s="364"/>
      <c r="R23" s="364"/>
      <c r="S23" s="362" t="s">
        <v>334</v>
      </c>
      <c r="T23" s="362" t="s">
        <v>265</v>
      </c>
      <c r="U23" s="378"/>
      <c r="V23" s="378"/>
      <c r="W23" s="364"/>
      <c r="X23" s="364"/>
      <c r="Y23" s="364"/>
      <c r="Z23" s="364"/>
      <c r="AA23" s="364"/>
      <c r="AB23" s="364"/>
      <c r="AC23" s="364"/>
      <c r="AD23" s="364"/>
      <c r="AE23" s="364"/>
      <c r="AF23" s="364" t="s">
        <v>440</v>
      </c>
      <c r="AG23" s="364"/>
      <c r="AH23" s="364" t="s">
        <v>441</v>
      </c>
      <c r="AI23" s="364"/>
      <c r="AJ23" s="365" t="s">
        <v>442</v>
      </c>
      <c r="AK23" s="365" t="s">
        <v>443</v>
      </c>
      <c r="AL23" s="365" t="s">
        <v>444</v>
      </c>
      <c r="AM23" s="365" t="s">
        <v>445</v>
      </c>
      <c r="AN23" s="365" t="s">
        <v>446</v>
      </c>
      <c r="AO23" s="365" t="s">
        <v>447</v>
      </c>
      <c r="AP23" s="365" t="s">
        <v>448</v>
      </c>
      <c r="AQ23" s="367" t="s">
        <v>265</v>
      </c>
      <c r="AR23" s="364"/>
      <c r="AS23" s="364"/>
      <c r="AT23" s="364"/>
      <c r="AU23" s="364"/>
      <c r="AV23" s="355"/>
    </row>
    <row r="24" spans="1:48" ht="96.75" customHeight="1" x14ac:dyDescent="0.25">
      <c r="A24" s="366"/>
      <c r="B24" s="374"/>
      <c r="C24" s="366"/>
      <c r="D24" s="366"/>
      <c r="E24" s="357"/>
      <c r="F24" s="359"/>
      <c r="G24" s="359"/>
      <c r="H24" s="359"/>
      <c r="I24" s="361"/>
      <c r="J24" s="361"/>
      <c r="K24" s="361"/>
      <c r="L24" s="359"/>
      <c r="M24" s="366"/>
      <c r="N24" s="366"/>
      <c r="O24" s="366"/>
      <c r="P24" s="364"/>
      <c r="Q24" s="364"/>
      <c r="R24" s="364"/>
      <c r="S24" s="363"/>
      <c r="T24" s="363"/>
      <c r="U24" s="378"/>
      <c r="V24" s="378"/>
      <c r="W24" s="364"/>
      <c r="X24" s="364"/>
      <c r="Y24" s="364"/>
      <c r="Z24" s="364"/>
      <c r="AA24" s="364"/>
      <c r="AB24" s="364"/>
      <c r="AC24" s="364"/>
      <c r="AD24" s="364"/>
      <c r="AE24" s="364"/>
      <c r="AF24" s="191" t="s">
        <v>449</v>
      </c>
      <c r="AG24" s="191" t="s">
        <v>450</v>
      </c>
      <c r="AH24" s="192" t="s">
        <v>334</v>
      </c>
      <c r="AI24" s="192" t="s">
        <v>265</v>
      </c>
      <c r="AJ24" s="366"/>
      <c r="AK24" s="366"/>
      <c r="AL24" s="366"/>
      <c r="AM24" s="366"/>
      <c r="AN24" s="366"/>
      <c r="AO24" s="366"/>
      <c r="AP24" s="366"/>
      <c r="AQ24" s="368"/>
      <c r="AR24" s="364"/>
      <c r="AS24" s="364"/>
      <c r="AT24" s="364"/>
      <c r="AU24" s="364"/>
      <c r="AV24" s="355"/>
    </row>
    <row r="25" spans="1:48" s="193" customFormat="1" ht="11.25" x14ac:dyDescent="0.2">
      <c r="A25" s="194">
        <v>1</v>
      </c>
      <c r="B25" s="194">
        <v>2</v>
      </c>
      <c r="C25" s="194">
        <v>4</v>
      </c>
      <c r="D25" s="194">
        <v>5</v>
      </c>
      <c r="E25" s="194">
        <v>6</v>
      </c>
      <c r="F25" s="194">
        <f>E25+1</f>
        <v>7</v>
      </c>
      <c r="G25" s="194">
        <f t="shared" ref="G25:H25" si="0">F25+1</f>
        <v>8</v>
      </c>
      <c r="H25" s="194">
        <f t="shared" si="0"/>
        <v>9</v>
      </c>
      <c r="I25" s="194">
        <f t="shared" ref="I25:AV25" si="1">H25+1</f>
        <v>10</v>
      </c>
      <c r="J25" s="194">
        <f t="shared" si="1"/>
        <v>11</v>
      </c>
      <c r="K25" s="194">
        <f t="shared" si="1"/>
        <v>12</v>
      </c>
      <c r="L25" s="194">
        <f t="shared" si="1"/>
        <v>13</v>
      </c>
      <c r="M25" s="194">
        <f t="shared" si="1"/>
        <v>14</v>
      </c>
      <c r="N25" s="194">
        <f t="shared" si="1"/>
        <v>15</v>
      </c>
      <c r="O25" s="194">
        <f t="shared" si="1"/>
        <v>16</v>
      </c>
      <c r="P25" s="194">
        <f t="shared" si="1"/>
        <v>17</v>
      </c>
      <c r="Q25" s="194">
        <f t="shared" si="1"/>
        <v>18</v>
      </c>
      <c r="R25" s="194">
        <f t="shared" si="1"/>
        <v>19</v>
      </c>
      <c r="S25" s="194">
        <f t="shared" si="1"/>
        <v>20</v>
      </c>
      <c r="T25" s="194">
        <f t="shared" si="1"/>
        <v>21</v>
      </c>
      <c r="U25" s="194">
        <f t="shared" si="1"/>
        <v>22</v>
      </c>
      <c r="V25" s="194">
        <f t="shared" si="1"/>
        <v>23</v>
      </c>
      <c r="W25" s="194">
        <f t="shared" si="1"/>
        <v>24</v>
      </c>
      <c r="X25" s="194">
        <f t="shared" si="1"/>
        <v>25</v>
      </c>
      <c r="Y25" s="194">
        <f t="shared" si="1"/>
        <v>26</v>
      </c>
      <c r="Z25" s="194">
        <f t="shared" si="1"/>
        <v>27</v>
      </c>
      <c r="AA25" s="194">
        <f t="shared" si="1"/>
        <v>28</v>
      </c>
      <c r="AB25" s="194">
        <f t="shared" si="1"/>
        <v>29</v>
      </c>
      <c r="AC25" s="194">
        <f t="shared" si="1"/>
        <v>30</v>
      </c>
      <c r="AD25" s="194">
        <f t="shared" si="1"/>
        <v>31</v>
      </c>
      <c r="AE25" s="194">
        <f t="shared" si="1"/>
        <v>32</v>
      </c>
      <c r="AF25" s="194">
        <f t="shared" si="1"/>
        <v>33</v>
      </c>
      <c r="AG25" s="194">
        <f t="shared" si="1"/>
        <v>34</v>
      </c>
      <c r="AH25" s="194">
        <f t="shared" si="1"/>
        <v>35</v>
      </c>
      <c r="AI25" s="194">
        <f t="shared" si="1"/>
        <v>36</v>
      </c>
      <c r="AJ25" s="194">
        <f t="shared" si="1"/>
        <v>37</v>
      </c>
      <c r="AK25" s="194">
        <f t="shared" si="1"/>
        <v>38</v>
      </c>
      <c r="AL25" s="194">
        <f t="shared" si="1"/>
        <v>39</v>
      </c>
      <c r="AM25" s="194">
        <f t="shared" si="1"/>
        <v>40</v>
      </c>
      <c r="AN25" s="194">
        <f t="shared" si="1"/>
        <v>41</v>
      </c>
      <c r="AO25" s="194">
        <f t="shared" si="1"/>
        <v>42</v>
      </c>
      <c r="AP25" s="194">
        <f t="shared" si="1"/>
        <v>43</v>
      </c>
      <c r="AQ25" s="194">
        <f t="shared" si="1"/>
        <v>44</v>
      </c>
      <c r="AR25" s="194">
        <f t="shared" si="1"/>
        <v>45</v>
      </c>
      <c r="AS25" s="194">
        <f t="shared" si="1"/>
        <v>46</v>
      </c>
      <c r="AT25" s="194">
        <f t="shared" si="1"/>
        <v>47</v>
      </c>
      <c r="AU25" s="194">
        <f t="shared" si="1"/>
        <v>48</v>
      </c>
      <c r="AV25" s="194">
        <f t="shared" si="1"/>
        <v>49</v>
      </c>
    </row>
    <row r="26" spans="1:48" s="195" customFormat="1" ht="45" x14ac:dyDescent="0.25">
      <c r="A26" s="196">
        <v>1</v>
      </c>
      <c r="B26" s="196" t="s">
        <v>451</v>
      </c>
      <c r="C26" s="196">
        <v>4</v>
      </c>
      <c r="D26" s="197">
        <f>'6.1. Паспорт сетевой график'!H53</f>
        <v>46752</v>
      </c>
      <c r="E26" s="196"/>
      <c r="F26" s="196"/>
      <c r="G26" s="196"/>
      <c r="H26" s="196"/>
      <c r="I26" s="196"/>
      <c r="J26" s="196"/>
      <c r="K26" s="196"/>
      <c r="L26" s="196">
        <v>1</v>
      </c>
      <c r="M26" s="198" t="s">
        <v>452</v>
      </c>
      <c r="N26" s="198" t="s">
        <v>453</v>
      </c>
      <c r="O26" s="198" t="s">
        <v>451</v>
      </c>
      <c r="P26" s="199">
        <v>2628</v>
      </c>
      <c r="Q26" s="198" t="s">
        <v>454</v>
      </c>
      <c r="R26" s="199">
        <v>2628</v>
      </c>
      <c r="S26" s="198" t="s">
        <v>455</v>
      </c>
      <c r="T26" s="198" t="s">
        <v>455</v>
      </c>
      <c r="U26" s="198" t="s">
        <v>20</v>
      </c>
      <c r="V26" s="198" t="s">
        <v>20</v>
      </c>
      <c r="W26" s="200" t="s">
        <v>456</v>
      </c>
      <c r="X26" s="201">
        <v>2628</v>
      </c>
      <c r="Y26" s="200"/>
      <c r="Z26" s="200"/>
      <c r="AA26" s="201"/>
      <c r="AB26" s="199">
        <v>2628</v>
      </c>
      <c r="AC26" s="202" t="s">
        <v>456</v>
      </c>
      <c r="AD26" s="199">
        <v>3153.6</v>
      </c>
      <c r="AE26" s="199">
        <v>2628</v>
      </c>
      <c r="AF26" s="198" t="s">
        <v>457</v>
      </c>
      <c r="AG26" s="198" t="s">
        <v>458</v>
      </c>
      <c r="AH26" s="203">
        <v>44148</v>
      </c>
      <c r="AI26" s="203">
        <v>44148</v>
      </c>
      <c r="AJ26" s="203">
        <v>44172</v>
      </c>
      <c r="AK26" s="203">
        <v>44187</v>
      </c>
      <c r="AL26" s="198"/>
      <c r="AM26" s="198"/>
      <c r="AN26" s="198"/>
      <c r="AO26" s="198"/>
      <c r="AP26" s="203">
        <v>44187</v>
      </c>
      <c r="AQ26" s="203">
        <v>44187</v>
      </c>
      <c r="AR26" s="203">
        <v>44187</v>
      </c>
      <c r="AS26" s="203">
        <v>44187</v>
      </c>
      <c r="AT26" s="203">
        <v>44530</v>
      </c>
      <c r="AU26" s="196"/>
      <c r="AV26" s="198" t="s">
        <v>459</v>
      </c>
    </row>
    <row r="27" spans="1:48" s="195" customFormat="1" x14ac:dyDescent="0.25">
      <c r="A27" s="196"/>
      <c r="B27" s="196"/>
      <c r="C27" s="196"/>
      <c r="D27" s="197"/>
      <c r="E27" s="196"/>
      <c r="F27" s="196"/>
      <c r="G27" s="196"/>
      <c r="H27" s="196"/>
      <c r="I27" s="196"/>
      <c r="J27" s="196"/>
      <c r="K27" s="196"/>
      <c r="L27" s="196"/>
      <c r="M27" s="198"/>
      <c r="N27" s="198"/>
      <c r="O27" s="198"/>
      <c r="P27" s="198"/>
      <c r="Q27" s="198"/>
      <c r="R27" s="198"/>
      <c r="S27" s="198"/>
      <c r="T27" s="198"/>
      <c r="U27" s="198"/>
      <c r="V27" s="198"/>
      <c r="W27" s="200" t="s">
        <v>460</v>
      </c>
      <c r="X27" s="201">
        <v>2628</v>
      </c>
      <c r="Y27" s="200"/>
      <c r="Z27" s="200"/>
      <c r="AA27" s="201"/>
      <c r="AB27" s="199"/>
      <c r="AC27" s="202"/>
      <c r="AD27" s="198"/>
      <c r="AE27" s="198"/>
      <c r="AF27" s="198"/>
      <c r="AG27" s="198"/>
      <c r="AH27" s="198"/>
      <c r="AI27" s="198"/>
      <c r="AJ27" s="198"/>
      <c r="AK27" s="198"/>
      <c r="AL27" s="198"/>
      <c r="AM27" s="198"/>
      <c r="AN27" s="198"/>
      <c r="AO27" s="198"/>
      <c r="AP27" s="198"/>
      <c r="AQ27" s="198"/>
      <c r="AR27" s="198"/>
      <c r="AS27" s="198"/>
      <c r="AT27" s="198"/>
      <c r="AU27" s="196"/>
      <c r="AV27" s="196"/>
    </row>
    <row r="28" spans="1:48" s="195" customFormat="1" x14ac:dyDescent="0.25">
      <c r="A28" s="196"/>
      <c r="B28" s="196"/>
      <c r="C28" s="196"/>
      <c r="D28" s="197"/>
      <c r="E28" s="196"/>
      <c r="F28" s="196"/>
      <c r="G28" s="196"/>
      <c r="H28" s="196"/>
      <c r="I28" s="196"/>
      <c r="J28" s="196"/>
      <c r="K28" s="196"/>
      <c r="L28" s="196"/>
      <c r="M28" s="198"/>
      <c r="N28" s="198"/>
      <c r="O28" s="198"/>
      <c r="P28" s="198"/>
      <c r="Q28" s="198"/>
      <c r="R28" s="198"/>
      <c r="S28" s="198"/>
      <c r="T28" s="198"/>
      <c r="U28" s="198"/>
      <c r="V28" s="198"/>
      <c r="W28" s="200" t="s">
        <v>461</v>
      </c>
      <c r="X28" s="201">
        <v>2628</v>
      </c>
      <c r="Y28" s="200"/>
      <c r="Z28" s="200"/>
      <c r="AA28" s="201"/>
      <c r="AB28" s="199"/>
      <c r="AC28" s="202"/>
      <c r="AD28" s="198"/>
      <c r="AE28" s="198"/>
      <c r="AF28" s="198"/>
      <c r="AG28" s="198"/>
      <c r="AH28" s="198"/>
      <c r="AI28" s="198"/>
      <c r="AJ28" s="198"/>
      <c r="AK28" s="198"/>
      <c r="AL28" s="198"/>
      <c r="AM28" s="198"/>
      <c r="AN28" s="198"/>
      <c r="AO28" s="198"/>
      <c r="AP28" s="198"/>
      <c r="AQ28" s="198"/>
      <c r="AR28" s="198"/>
      <c r="AS28" s="198"/>
      <c r="AT28" s="198"/>
      <c r="AU28" s="196"/>
      <c r="AV28" s="196"/>
    </row>
    <row r="29" spans="1:48" s="195" customFormat="1" ht="30" x14ac:dyDescent="0.25">
      <c r="A29" s="196">
        <v>2</v>
      </c>
      <c r="B29" s="196" t="s">
        <v>451</v>
      </c>
      <c r="C29" s="196">
        <v>4</v>
      </c>
      <c r="D29" s="197">
        <f>D26</f>
        <v>46752</v>
      </c>
      <c r="E29" s="196"/>
      <c r="F29" s="196"/>
      <c r="G29" s="196"/>
      <c r="H29" s="196"/>
      <c r="I29" s="196"/>
      <c r="J29" s="196"/>
      <c r="K29" s="196"/>
      <c r="L29" s="196">
        <v>1</v>
      </c>
      <c r="M29" s="198" t="s">
        <v>462</v>
      </c>
      <c r="N29" s="198" t="s">
        <v>463</v>
      </c>
      <c r="O29" s="198" t="s">
        <v>451</v>
      </c>
      <c r="P29" s="198"/>
      <c r="Q29" s="198"/>
      <c r="R29" s="198"/>
      <c r="S29" s="198"/>
      <c r="T29" s="198"/>
      <c r="U29" s="198"/>
      <c r="V29" s="198"/>
      <c r="W29" s="200" t="s">
        <v>464</v>
      </c>
      <c r="X29" s="199">
        <v>21368.628229999998</v>
      </c>
      <c r="Y29" s="200"/>
      <c r="Z29" s="200"/>
      <c r="AA29" s="201"/>
      <c r="AB29" s="199">
        <v>21368.628229999998</v>
      </c>
      <c r="AC29" s="200" t="s">
        <v>464</v>
      </c>
      <c r="AD29" s="199">
        <f>'8. Общие сведения'!B67*1000</f>
        <v>25642.353880000002</v>
      </c>
      <c r="AE29" s="198"/>
      <c r="AF29" s="198"/>
      <c r="AG29" s="198"/>
      <c r="AH29" s="198"/>
      <c r="AI29" s="198"/>
      <c r="AJ29" s="198"/>
      <c r="AK29" s="198"/>
      <c r="AL29" s="198" t="s">
        <v>465</v>
      </c>
      <c r="AM29" s="198"/>
      <c r="AN29" s="198"/>
      <c r="AO29" s="198"/>
      <c r="AP29" s="203">
        <v>44461</v>
      </c>
      <c r="AQ29" s="203">
        <v>44461</v>
      </c>
      <c r="AR29" s="203">
        <v>44461</v>
      </c>
      <c r="AS29" s="203">
        <v>44461</v>
      </c>
      <c r="AT29" s="203">
        <v>45221</v>
      </c>
      <c r="AU29" s="196"/>
      <c r="AV29" s="196"/>
    </row>
    <row r="30" spans="1:48" s="195" customFormat="1" ht="141.75" x14ac:dyDescent="0.25">
      <c r="A30" s="196">
        <v>3</v>
      </c>
      <c r="B30" s="196" t="s">
        <v>451</v>
      </c>
      <c r="C30" s="196">
        <v>2</v>
      </c>
      <c r="D30" s="197">
        <f>D29</f>
        <v>46752</v>
      </c>
      <c r="E30" s="196"/>
      <c r="F30" s="196"/>
      <c r="G30" s="196"/>
      <c r="H30" s="196"/>
      <c r="I30" s="196"/>
      <c r="J30" s="196"/>
      <c r="K30" s="196"/>
      <c r="L30" s="196">
        <v>1</v>
      </c>
      <c r="M30" s="198" t="s">
        <v>466</v>
      </c>
      <c r="N30" s="204" t="s">
        <v>467</v>
      </c>
      <c r="O30" s="198" t="s">
        <v>451</v>
      </c>
      <c r="P30" s="199">
        <v>119372.76</v>
      </c>
      <c r="Q30" s="198" t="s">
        <v>468</v>
      </c>
      <c r="R30" s="199">
        <v>119372.76</v>
      </c>
      <c r="S30" s="198" t="s">
        <v>469</v>
      </c>
      <c r="T30" s="198" t="s">
        <v>470</v>
      </c>
      <c r="U30" s="198">
        <v>4</v>
      </c>
      <c r="V30" s="198">
        <v>4</v>
      </c>
      <c r="W30" s="200" t="s">
        <v>456</v>
      </c>
      <c r="X30" s="201"/>
      <c r="Y30" s="200"/>
      <c r="Z30" s="200"/>
      <c r="AA30" s="201"/>
      <c r="AB30" s="199"/>
      <c r="AC30" s="202"/>
      <c r="AD30" s="198"/>
      <c r="AE30" s="198"/>
      <c r="AF30" s="205" t="s">
        <v>471</v>
      </c>
      <c r="AG30" s="198" t="s">
        <v>472</v>
      </c>
      <c r="AH30" s="203">
        <v>44617</v>
      </c>
      <c r="AI30" s="203">
        <v>44617</v>
      </c>
      <c r="AJ30" s="203" t="s">
        <v>473</v>
      </c>
      <c r="AK30" s="203">
        <v>44728</v>
      </c>
      <c r="AL30" s="198" t="s">
        <v>474</v>
      </c>
      <c r="AM30" s="198" t="s">
        <v>475</v>
      </c>
      <c r="AN30" s="203">
        <v>44728</v>
      </c>
      <c r="AO30" s="198" t="s">
        <v>476</v>
      </c>
      <c r="AP30" s="198"/>
      <c r="AQ30" s="198"/>
      <c r="AR30" s="198"/>
      <c r="AS30" s="198"/>
      <c r="AT30" s="198"/>
      <c r="AU30" s="196"/>
      <c r="AV30" s="198" t="s">
        <v>477</v>
      </c>
    </row>
    <row r="31" spans="1:48" s="195" customFormat="1" ht="30" x14ac:dyDescent="0.25">
      <c r="A31" s="196"/>
      <c r="B31" s="196"/>
      <c r="C31" s="196"/>
      <c r="D31" s="197"/>
      <c r="E31" s="196"/>
      <c r="F31" s="196"/>
      <c r="G31" s="196"/>
      <c r="H31" s="196"/>
      <c r="I31" s="196"/>
      <c r="J31" s="196"/>
      <c r="K31" s="196"/>
      <c r="L31" s="196"/>
      <c r="M31" s="198"/>
      <c r="N31" s="198"/>
      <c r="O31" s="198"/>
      <c r="P31" s="198"/>
      <c r="Q31" s="198"/>
      <c r="R31" s="198"/>
      <c r="S31" s="198"/>
      <c r="T31" s="198"/>
      <c r="U31" s="198"/>
      <c r="V31" s="198"/>
      <c r="W31" s="200" t="s">
        <v>478</v>
      </c>
      <c r="X31" s="201"/>
      <c r="Y31" s="200" t="s">
        <v>478</v>
      </c>
      <c r="Z31" s="200"/>
      <c r="AA31" s="201"/>
      <c r="AB31" s="199"/>
      <c r="AC31" s="202"/>
      <c r="AD31" s="198"/>
      <c r="AE31" s="198"/>
      <c r="AF31" s="198"/>
      <c r="AG31" s="198"/>
      <c r="AH31" s="198"/>
      <c r="AI31" s="198"/>
      <c r="AJ31" s="198"/>
      <c r="AK31" s="198"/>
      <c r="AL31" s="198"/>
      <c r="AM31" s="198"/>
      <c r="AN31" s="198"/>
      <c r="AO31" s="198"/>
      <c r="AP31" s="198"/>
      <c r="AQ31" s="198"/>
      <c r="AR31" s="198"/>
      <c r="AS31" s="198"/>
      <c r="AT31" s="198"/>
      <c r="AU31" s="196"/>
      <c r="AV31" s="196"/>
    </row>
    <row r="32" spans="1:48" s="195" customFormat="1" x14ac:dyDescent="0.25">
      <c r="A32" s="196"/>
      <c r="B32" s="196"/>
      <c r="C32" s="196"/>
      <c r="D32" s="197"/>
      <c r="E32" s="196"/>
      <c r="F32" s="196"/>
      <c r="G32" s="196"/>
      <c r="H32" s="196"/>
      <c r="I32" s="196"/>
      <c r="J32" s="196"/>
      <c r="K32" s="196"/>
      <c r="L32" s="196"/>
      <c r="M32" s="198"/>
      <c r="N32" s="198"/>
      <c r="O32" s="198"/>
      <c r="P32" s="198"/>
      <c r="Q32" s="198"/>
      <c r="R32" s="198"/>
      <c r="S32" s="198"/>
      <c r="T32" s="198"/>
      <c r="U32" s="198"/>
      <c r="V32" s="198"/>
      <c r="W32" s="200" t="s">
        <v>479</v>
      </c>
      <c r="X32" s="201"/>
      <c r="Y32" s="200" t="s">
        <v>479</v>
      </c>
      <c r="Z32" s="200"/>
      <c r="AA32" s="201"/>
      <c r="AB32" s="199"/>
      <c r="AC32" s="202"/>
      <c r="AD32" s="198"/>
      <c r="AE32" s="198"/>
      <c r="AF32" s="198"/>
      <c r="AG32" s="198"/>
      <c r="AH32" s="198"/>
      <c r="AI32" s="198"/>
      <c r="AJ32" s="198"/>
      <c r="AK32" s="198"/>
      <c r="AL32" s="198"/>
      <c r="AM32" s="198"/>
      <c r="AN32" s="198"/>
      <c r="AO32" s="198"/>
      <c r="AP32" s="198"/>
      <c r="AQ32" s="198"/>
      <c r="AR32" s="198"/>
      <c r="AS32" s="198"/>
      <c r="AT32" s="198"/>
      <c r="AU32" s="196"/>
      <c r="AV32" s="196"/>
    </row>
    <row r="33" spans="1:48" s="195" customFormat="1" x14ac:dyDescent="0.25">
      <c r="A33" s="196"/>
      <c r="B33" s="196"/>
      <c r="C33" s="196"/>
      <c r="D33" s="197"/>
      <c r="E33" s="196"/>
      <c r="F33" s="196"/>
      <c r="G33" s="196"/>
      <c r="H33" s="196"/>
      <c r="I33" s="196"/>
      <c r="J33" s="196"/>
      <c r="K33" s="196"/>
      <c r="L33" s="196"/>
      <c r="M33" s="198"/>
      <c r="N33" s="198"/>
      <c r="O33" s="198"/>
      <c r="P33" s="198"/>
      <c r="Q33" s="198"/>
      <c r="R33" s="198"/>
      <c r="S33" s="198"/>
      <c r="T33" s="198"/>
      <c r="U33" s="198"/>
      <c r="V33" s="198"/>
      <c r="W33" s="200" t="s">
        <v>461</v>
      </c>
      <c r="X33" s="201"/>
      <c r="Y33" s="200" t="s">
        <v>461</v>
      </c>
      <c r="Z33" s="200"/>
      <c r="AA33" s="201"/>
      <c r="AB33" s="199"/>
      <c r="AC33" s="202"/>
      <c r="AD33" s="198"/>
      <c r="AE33" s="198"/>
      <c r="AF33" s="198"/>
      <c r="AG33" s="198"/>
      <c r="AH33" s="198"/>
      <c r="AI33" s="198"/>
      <c r="AJ33" s="198"/>
      <c r="AK33" s="198"/>
      <c r="AL33" s="198"/>
      <c r="AM33" s="198"/>
      <c r="AN33" s="198"/>
      <c r="AO33" s="198"/>
      <c r="AP33" s="198"/>
      <c r="AQ33" s="198"/>
      <c r="AR33" s="198"/>
      <c r="AS33" s="198"/>
      <c r="AT33" s="198"/>
      <c r="AU33" s="196"/>
      <c r="AV33" s="196"/>
    </row>
    <row r="34" spans="1:48" s="195" customFormat="1" ht="173.25" x14ac:dyDescent="0.25">
      <c r="A34" s="196">
        <v>4</v>
      </c>
      <c r="B34" s="196" t="s">
        <v>480</v>
      </c>
      <c r="C34" s="196">
        <v>2</v>
      </c>
      <c r="D34" s="197">
        <f>D30</f>
        <v>46752</v>
      </c>
      <c r="E34" s="196"/>
      <c r="F34" s="196"/>
      <c r="G34" s="196"/>
      <c r="H34" s="196"/>
      <c r="I34" s="196"/>
      <c r="J34" s="196"/>
      <c r="K34" s="196"/>
      <c r="L34" s="196">
        <v>1</v>
      </c>
      <c r="M34" s="198" t="s">
        <v>466</v>
      </c>
      <c r="N34" s="204" t="s">
        <v>481</v>
      </c>
      <c r="O34" s="198" t="s">
        <v>480</v>
      </c>
      <c r="P34" s="199">
        <v>119372.76</v>
      </c>
      <c r="Q34" s="198" t="s">
        <v>468</v>
      </c>
      <c r="R34" s="199">
        <v>119372.76</v>
      </c>
      <c r="S34" s="198" t="s">
        <v>469</v>
      </c>
      <c r="T34" s="198" t="s">
        <v>482</v>
      </c>
      <c r="U34" s="198">
        <v>3</v>
      </c>
      <c r="V34" s="198">
        <v>3</v>
      </c>
      <c r="W34" s="200" t="s">
        <v>483</v>
      </c>
      <c r="X34" s="199">
        <v>119372.76207</v>
      </c>
      <c r="Y34" s="200"/>
      <c r="Z34" s="200"/>
      <c r="AA34" s="201"/>
      <c r="AB34" s="199">
        <v>119370.03625</v>
      </c>
      <c r="AC34" s="200" t="s">
        <v>483</v>
      </c>
      <c r="AD34" s="199">
        <f>'8. Общие сведения'!B33*1000</f>
        <v>135118.65632000001</v>
      </c>
      <c r="AE34" s="198"/>
      <c r="AF34" s="198"/>
      <c r="AG34" s="198"/>
      <c r="AH34" s="198"/>
      <c r="AI34" s="198"/>
      <c r="AJ34" s="198"/>
      <c r="AK34" s="198"/>
      <c r="AL34" s="198"/>
      <c r="AM34" s="198"/>
      <c r="AN34" s="198"/>
      <c r="AO34" s="198"/>
      <c r="AP34" s="203">
        <v>44784</v>
      </c>
      <c r="AQ34" s="203">
        <v>44784</v>
      </c>
      <c r="AR34" s="203">
        <v>44784</v>
      </c>
      <c r="AS34" s="203">
        <v>44784</v>
      </c>
      <c r="AT34" s="203">
        <v>44905</v>
      </c>
      <c r="AU34" s="196"/>
      <c r="AV34" s="196" t="s">
        <v>484</v>
      </c>
    </row>
    <row r="35" spans="1:48" s="195" customFormat="1" ht="15.75" x14ac:dyDescent="0.25">
      <c r="A35" s="196"/>
      <c r="B35" s="196"/>
      <c r="C35" s="196"/>
      <c r="D35" s="197"/>
      <c r="E35" s="196"/>
      <c r="F35" s="196"/>
      <c r="G35" s="196"/>
      <c r="H35" s="196"/>
      <c r="I35" s="196"/>
      <c r="J35" s="196"/>
      <c r="K35" s="196"/>
      <c r="L35" s="196"/>
      <c r="M35" s="198"/>
      <c r="N35" s="204"/>
      <c r="O35" s="198"/>
      <c r="P35" s="199"/>
      <c r="Q35" s="198"/>
      <c r="R35" s="199"/>
      <c r="S35" s="198"/>
      <c r="T35" s="198"/>
      <c r="U35" s="198"/>
      <c r="V35" s="198"/>
      <c r="W35" s="200" t="s">
        <v>485</v>
      </c>
      <c r="X35" s="201">
        <v>128333.33334</v>
      </c>
      <c r="Y35" s="200"/>
      <c r="Z35" s="200"/>
      <c r="AA35" s="201"/>
      <c r="AB35" s="199"/>
      <c r="AC35" s="200"/>
      <c r="AD35" s="198"/>
      <c r="AE35" s="198"/>
      <c r="AF35" s="198"/>
      <c r="AG35" s="198"/>
      <c r="AH35" s="198"/>
      <c r="AI35" s="198"/>
      <c r="AJ35" s="198"/>
      <c r="AK35" s="198"/>
      <c r="AL35" s="198"/>
      <c r="AM35" s="198"/>
      <c r="AN35" s="198"/>
      <c r="AO35" s="198"/>
      <c r="AP35" s="203"/>
      <c r="AQ35" s="203"/>
      <c r="AR35" s="203"/>
      <c r="AS35" s="203"/>
      <c r="AT35" s="203"/>
      <c r="AU35" s="196"/>
      <c r="AV35" s="196"/>
    </row>
    <row r="36" spans="1:48" s="195" customFormat="1" ht="30" x14ac:dyDescent="0.25">
      <c r="A36" s="196"/>
      <c r="B36" s="196"/>
      <c r="C36" s="196"/>
      <c r="D36" s="197"/>
      <c r="E36" s="196"/>
      <c r="F36" s="196"/>
      <c r="G36" s="196"/>
      <c r="H36" s="196"/>
      <c r="I36" s="196"/>
      <c r="J36" s="196"/>
      <c r="K36" s="196"/>
      <c r="L36" s="196"/>
      <c r="M36" s="198"/>
      <c r="N36" s="204"/>
      <c r="O36" s="198"/>
      <c r="P36" s="199"/>
      <c r="Q36" s="198"/>
      <c r="R36" s="199"/>
      <c r="S36" s="198"/>
      <c r="T36" s="198"/>
      <c r="U36" s="198"/>
      <c r="V36" s="198"/>
      <c r="W36" s="200" t="s">
        <v>486</v>
      </c>
      <c r="X36" s="201">
        <v>131310.03917</v>
      </c>
      <c r="Y36" s="200"/>
      <c r="Z36" s="200"/>
      <c r="AA36" s="201"/>
      <c r="AB36" s="199"/>
      <c r="AC36" s="200"/>
      <c r="AD36" s="198"/>
      <c r="AE36" s="198"/>
      <c r="AF36" s="198"/>
      <c r="AG36" s="198"/>
      <c r="AH36" s="198"/>
      <c r="AI36" s="198"/>
      <c r="AJ36" s="198"/>
      <c r="AK36" s="198"/>
      <c r="AL36" s="198"/>
      <c r="AM36" s="198"/>
      <c r="AN36" s="198"/>
      <c r="AO36" s="198"/>
      <c r="AP36" s="203"/>
      <c r="AQ36" s="203"/>
      <c r="AR36" s="203"/>
      <c r="AS36" s="203"/>
      <c r="AT36" s="203"/>
      <c r="AU36" s="196"/>
      <c r="AV36" s="196"/>
    </row>
    <row r="37" spans="1:48" s="195" customFormat="1" ht="189" x14ac:dyDescent="0.25">
      <c r="A37" s="196">
        <v>5</v>
      </c>
      <c r="B37" s="196" t="s">
        <v>480</v>
      </c>
      <c r="C37" s="196">
        <v>2</v>
      </c>
      <c r="D37" s="197">
        <f>D34</f>
        <v>46752</v>
      </c>
      <c r="E37" s="196"/>
      <c r="F37" s="196"/>
      <c r="G37" s="196"/>
      <c r="H37" s="196"/>
      <c r="I37" s="196"/>
      <c r="J37" s="196"/>
      <c r="K37" s="196"/>
      <c r="L37" s="196">
        <f>L34</f>
        <v>1</v>
      </c>
      <c r="M37" s="198" t="s">
        <v>466</v>
      </c>
      <c r="N37" s="204" t="s">
        <v>487</v>
      </c>
      <c r="O37" s="198" t="s">
        <v>480</v>
      </c>
      <c r="P37" s="201">
        <v>58835.399920000003</v>
      </c>
      <c r="Q37" s="198" t="s">
        <v>468</v>
      </c>
      <c r="R37" s="199">
        <f>P37</f>
        <v>58835.399920000003</v>
      </c>
      <c r="S37" s="198" t="s">
        <v>469</v>
      </c>
      <c r="T37" s="198" t="s">
        <v>482</v>
      </c>
      <c r="U37" s="198">
        <v>3</v>
      </c>
      <c r="V37" s="198">
        <v>3</v>
      </c>
      <c r="W37" s="200" t="s">
        <v>488</v>
      </c>
      <c r="X37" s="201">
        <v>58835.399920000003</v>
      </c>
      <c r="Y37" s="200"/>
      <c r="Z37" s="200"/>
      <c r="AA37" s="201"/>
      <c r="AB37" s="201">
        <v>58835.399920000003</v>
      </c>
      <c r="AC37" s="200" t="s">
        <v>483</v>
      </c>
      <c r="AD37" s="201">
        <f>'8. Общие сведения'!B37*1000</f>
        <v>61927.108990000001</v>
      </c>
      <c r="AE37" s="199">
        <f>AD37</f>
        <v>61927.108990000001</v>
      </c>
      <c r="AF37" s="198"/>
      <c r="AG37" s="198"/>
      <c r="AH37" s="198"/>
      <c r="AI37" s="198"/>
      <c r="AJ37" s="198"/>
      <c r="AK37" s="198"/>
      <c r="AL37" s="198"/>
      <c r="AM37" s="198"/>
      <c r="AN37" s="198"/>
      <c r="AO37" s="198"/>
      <c r="AP37" s="203">
        <v>45106</v>
      </c>
      <c r="AQ37" s="203">
        <v>45106</v>
      </c>
      <c r="AR37" s="203">
        <v>45106</v>
      </c>
      <c r="AS37" s="203">
        <v>45106</v>
      </c>
      <c r="AT37" s="203">
        <v>45290</v>
      </c>
      <c r="AU37" s="196"/>
      <c r="AV37" s="198"/>
    </row>
    <row r="38" spans="1:48" s="195" customFormat="1" x14ac:dyDescent="0.25">
      <c r="A38" s="196"/>
      <c r="B38" s="196"/>
      <c r="C38" s="196"/>
      <c r="D38" s="197"/>
      <c r="E38" s="196"/>
      <c r="F38" s="196"/>
      <c r="G38" s="196"/>
      <c r="H38" s="196"/>
      <c r="I38" s="196"/>
      <c r="J38" s="196"/>
      <c r="K38" s="196"/>
      <c r="L38" s="196"/>
      <c r="M38" s="198"/>
      <c r="N38" s="198"/>
      <c r="O38" s="198"/>
      <c r="P38" s="198"/>
      <c r="Q38" s="198"/>
      <c r="R38" s="198"/>
      <c r="S38" s="198"/>
      <c r="T38" s="198"/>
      <c r="U38" s="198"/>
      <c r="V38" s="198"/>
      <c r="W38" s="200" t="s">
        <v>489</v>
      </c>
      <c r="X38" s="201">
        <v>63437.233749999999</v>
      </c>
      <c r="Y38" s="200"/>
      <c r="Z38" s="200"/>
      <c r="AA38" s="201"/>
      <c r="AB38" s="199"/>
      <c r="AC38" s="202"/>
      <c r="AD38" s="198"/>
      <c r="AE38" s="198"/>
      <c r="AF38" s="198"/>
      <c r="AG38" s="198"/>
      <c r="AH38" s="198"/>
      <c r="AI38" s="198"/>
      <c r="AJ38" s="198"/>
      <c r="AK38" s="198"/>
      <c r="AL38" s="198"/>
      <c r="AM38" s="198"/>
      <c r="AN38" s="198"/>
      <c r="AO38" s="198"/>
      <c r="AP38" s="198"/>
      <c r="AQ38" s="198"/>
      <c r="AR38" s="198"/>
      <c r="AS38" s="198"/>
      <c r="AT38" s="198"/>
      <c r="AU38" s="196"/>
      <c r="AV38" s="196"/>
    </row>
    <row r="39" spans="1:48" s="195" customFormat="1" x14ac:dyDescent="0.25">
      <c r="A39" s="196"/>
      <c r="B39" s="196"/>
      <c r="C39" s="196"/>
      <c r="D39" s="197"/>
      <c r="E39" s="196"/>
      <c r="F39" s="196"/>
      <c r="G39" s="196"/>
      <c r="H39" s="196"/>
      <c r="I39" s="196"/>
      <c r="J39" s="196"/>
      <c r="K39" s="196"/>
      <c r="L39" s="196"/>
      <c r="M39" s="198"/>
      <c r="N39" s="198"/>
      <c r="O39" s="198"/>
      <c r="P39" s="198"/>
      <c r="Q39" s="198"/>
      <c r="R39" s="198"/>
      <c r="S39" s="198"/>
      <c r="T39" s="198"/>
      <c r="U39" s="198"/>
      <c r="V39" s="198"/>
      <c r="W39" s="200" t="s">
        <v>490</v>
      </c>
      <c r="X39" s="201">
        <v>63670.505749999997</v>
      </c>
      <c r="Y39" s="200"/>
      <c r="Z39" s="200"/>
      <c r="AA39" s="201"/>
      <c r="AB39" s="199"/>
      <c r="AC39" s="202"/>
      <c r="AD39" s="198"/>
      <c r="AE39" s="198"/>
      <c r="AF39" s="198"/>
      <c r="AG39" s="198"/>
      <c r="AH39" s="198"/>
      <c r="AI39" s="198"/>
      <c r="AJ39" s="198"/>
      <c r="AK39" s="198"/>
      <c r="AL39" s="198"/>
      <c r="AM39" s="198"/>
      <c r="AN39" s="198"/>
      <c r="AO39" s="198"/>
      <c r="AP39" s="198"/>
      <c r="AQ39" s="198"/>
      <c r="AR39" s="198"/>
      <c r="AS39" s="198"/>
      <c r="AT39" s="198"/>
      <c r="AU39" s="196"/>
      <c r="AV39" s="196"/>
    </row>
    <row r="40" spans="1:48" s="195" customFormat="1" ht="189" x14ac:dyDescent="0.25">
      <c r="A40" s="196">
        <v>5</v>
      </c>
      <c r="B40" s="196" t="s">
        <v>480</v>
      </c>
      <c r="C40" s="196">
        <v>2</v>
      </c>
      <c r="D40" s="197">
        <f>D37</f>
        <v>46752</v>
      </c>
      <c r="E40" s="196"/>
      <c r="F40" s="196"/>
      <c r="G40" s="196"/>
      <c r="H40" s="196"/>
      <c r="I40" s="196"/>
      <c r="J40" s="196"/>
      <c r="K40" s="196"/>
      <c r="L40" s="196">
        <f>L37</f>
        <v>1</v>
      </c>
      <c r="M40" s="198" t="s">
        <v>466</v>
      </c>
      <c r="N40" s="204" t="s">
        <v>491</v>
      </c>
      <c r="O40" s="198" t="s">
        <v>480</v>
      </c>
      <c r="P40" s="201">
        <v>52774.482400000001</v>
      </c>
      <c r="Q40" s="198" t="s">
        <v>468</v>
      </c>
      <c r="R40" s="199">
        <f>P40</f>
        <v>52774.482400000001</v>
      </c>
      <c r="S40" s="198" t="s">
        <v>469</v>
      </c>
      <c r="T40" s="198" t="s">
        <v>482</v>
      </c>
      <c r="U40" s="198">
        <v>3</v>
      </c>
      <c r="V40" s="198">
        <v>3</v>
      </c>
      <c r="W40" s="200" t="s">
        <v>488</v>
      </c>
      <c r="X40" s="201">
        <v>52774.482400000001</v>
      </c>
      <c r="Y40" s="200"/>
      <c r="Z40" s="200"/>
      <c r="AA40" s="201"/>
      <c r="AB40" s="201">
        <f>X40</f>
        <v>52774.482400000001</v>
      </c>
      <c r="AC40" s="200" t="s">
        <v>483</v>
      </c>
      <c r="AD40" s="201">
        <f>'8. Общие сведения'!B41*1000</f>
        <v>57946.833460000002</v>
      </c>
      <c r="AE40" s="199">
        <f>AD40</f>
        <v>57946.833460000002</v>
      </c>
      <c r="AF40" s="198"/>
      <c r="AG40" s="198"/>
      <c r="AH40" s="198"/>
      <c r="AI40" s="198"/>
      <c r="AJ40" s="198"/>
      <c r="AK40" s="198"/>
      <c r="AL40" s="198"/>
      <c r="AM40" s="198"/>
      <c r="AN40" s="198"/>
      <c r="AO40" s="198"/>
      <c r="AP40" s="203">
        <v>45470</v>
      </c>
      <c r="AQ40" s="203">
        <v>45470</v>
      </c>
      <c r="AR40" s="203">
        <v>45470</v>
      </c>
      <c r="AS40" s="203">
        <v>45470</v>
      </c>
      <c r="AT40" s="203">
        <v>45656</v>
      </c>
      <c r="AU40" s="196"/>
      <c r="AV40" s="198"/>
    </row>
    <row r="41" spans="1:48" s="195" customFormat="1" x14ac:dyDescent="0.25">
      <c r="A41" s="196"/>
      <c r="B41" s="196"/>
      <c r="C41" s="196"/>
      <c r="D41" s="197"/>
      <c r="E41" s="196"/>
      <c r="F41" s="196"/>
      <c r="G41" s="196"/>
      <c r="H41" s="196"/>
      <c r="I41" s="196"/>
      <c r="J41" s="196"/>
      <c r="K41" s="196"/>
      <c r="L41" s="196"/>
      <c r="M41" s="198"/>
      <c r="N41" s="198"/>
      <c r="O41" s="198"/>
      <c r="P41" s="198"/>
      <c r="Q41" s="198"/>
      <c r="R41" s="198"/>
      <c r="S41" s="198"/>
      <c r="T41" s="198"/>
      <c r="U41" s="198"/>
      <c r="V41" s="198"/>
      <c r="W41" s="200" t="s">
        <v>490</v>
      </c>
      <c r="X41" s="201">
        <v>53290.417500000003</v>
      </c>
      <c r="Y41" s="200"/>
      <c r="Z41" s="200"/>
      <c r="AA41" s="201"/>
      <c r="AB41" s="199"/>
      <c r="AC41" s="202"/>
      <c r="AD41" s="198"/>
      <c r="AE41" s="198"/>
      <c r="AF41" s="198"/>
      <c r="AG41" s="198"/>
      <c r="AH41" s="198"/>
      <c r="AI41" s="198"/>
      <c r="AJ41" s="198"/>
      <c r="AK41" s="198"/>
      <c r="AL41" s="198"/>
      <c r="AM41" s="198"/>
      <c r="AN41" s="198"/>
      <c r="AO41" s="198"/>
      <c r="AP41" s="198"/>
      <c r="AQ41" s="198"/>
      <c r="AR41" s="198"/>
      <c r="AS41" s="198"/>
      <c r="AT41" s="198"/>
      <c r="AU41" s="196"/>
      <c r="AV41" s="196"/>
    </row>
    <row r="42" spans="1:48" s="195" customFormat="1" x14ac:dyDescent="0.25">
      <c r="A42" s="196"/>
      <c r="B42" s="196"/>
      <c r="C42" s="196"/>
      <c r="D42" s="197"/>
      <c r="E42" s="196"/>
      <c r="F42" s="196"/>
      <c r="G42" s="196"/>
      <c r="H42" s="196"/>
      <c r="I42" s="196"/>
      <c r="J42" s="196"/>
      <c r="K42" s="196"/>
      <c r="L42" s="196"/>
      <c r="M42" s="198"/>
      <c r="N42" s="198"/>
      <c r="O42" s="198"/>
      <c r="P42" s="198"/>
      <c r="Q42" s="198"/>
      <c r="R42" s="198"/>
      <c r="S42" s="198"/>
      <c r="T42" s="198"/>
      <c r="U42" s="198"/>
      <c r="V42" s="198"/>
      <c r="W42" s="200" t="s">
        <v>489</v>
      </c>
      <c r="X42" s="201">
        <v>53540.183669999999</v>
      </c>
      <c r="Y42" s="200"/>
      <c r="Z42" s="200"/>
      <c r="AA42" s="201"/>
      <c r="AB42" s="199"/>
      <c r="AC42" s="202"/>
      <c r="AD42" s="198"/>
      <c r="AE42" s="198"/>
      <c r="AF42" s="198"/>
      <c r="AG42" s="198"/>
      <c r="AH42" s="198"/>
      <c r="AI42" s="198"/>
      <c r="AJ42" s="198"/>
      <c r="AK42" s="198"/>
      <c r="AL42" s="198"/>
      <c r="AM42" s="198"/>
      <c r="AN42" s="198"/>
      <c r="AO42" s="198"/>
      <c r="AP42" s="198"/>
      <c r="AQ42" s="198"/>
      <c r="AR42" s="198"/>
      <c r="AS42" s="198"/>
      <c r="AT42" s="198"/>
      <c r="AU42" s="196"/>
      <c r="AV42" s="196"/>
    </row>
    <row r="43" spans="1:48" s="195" customFormat="1" ht="189" x14ac:dyDescent="0.25">
      <c r="A43" s="196">
        <v>5</v>
      </c>
      <c r="B43" s="196" t="s">
        <v>480</v>
      </c>
      <c r="C43" s="196">
        <v>2</v>
      </c>
      <c r="D43" s="197">
        <f>D40</f>
        <v>46752</v>
      </c>
      <c r="E43" s="196"/>
      <c r="F43" s="196"/>
      <c r="G43" s="196"/>
      <c r="H43" s="196"/>
      <c r="I43" s="196"/>
      <c r="J43" s="196"/>
      <c r="K43" s="196"/>
      <c r="L43" s="196">
        <f>L40</f>
        <v>1</v>
      </c>
      <c r="M43" s="198" t="s">
        <v>466</v>
      </c>
      <c r="N43" s="204" t="s">
        <v>491</v>
      </c>
      <c r="O43" s="198" t="s">
        <v>480</v>
      </c>
      <c r="P43" s="201">
        <v>142069.18333</v>
      </c>
      <c r="Q43" s="198" t="s">
        <v>468</v>
      </c>
      <c r="R43" s="199">
        <f>P43</f>
        <v>142069.18333</v>
      </c>
      <c r="S43" s="198" t="s">
        <v>469</v>
      </c>
      <c r="T43" s="198" t="s">
        <v>482</v>
      </c>
      <c r="U43" s="198">
        <v>3</v>
      </c>
      <c r="V43" s="198">
        <v>3</v>
      </c>
      <c r="W43" s="200" t="s">
        <v>488</v>
      </c>
      <c r="X43" s="201">
        <v>142069.18333</v>
      </c>
      <c r="Y43" s="200"/>
      <c r="Z43" s="200"/>
      <c r="AA43" s="201"/>
      <c r="AB43" s="201">
        <f>X43</f>
        <v>142069.18333</v>
      </c>
      <c r="AC43" s="200" t="s">
        <v>483</v>
      </c>
      <c r="AD43" s="201">
        <f>'8. Общие сведения'!B45*1000</f>
        <v>173324.40367999999</v>
      </c>
      <c r="AE43" s="199"/>
      <c r="AF43" s="198"/>
      <c r="AG43" s="198"/>
      <c r="AH43" s="198"/>
      <c r="AI43" s="198"/>
      <c r="AJ43" s="198"/>
      <c r="AK43" s="198"/>
      <c r="AL43" s="198"/>
      <c r="AM43" s="198"/>
      <c r="AN43" s="198"/>
      <c r="AO43" s="198"/>
      <c r="AP43" s="203">
        <v>45856</v>
      </c>
      <c r="AQ43" s="203">
        <v>45856</v>
      </c>
      <c r="AR43" s="203">
        <v>45856</v>
      </c>
      <c r="AS43" s="203">
        <v>45856</v>
      </c>
      <c r="AT43" s="203">
        <v>46234</v>
      </c>
      <c r="AU43" s="196"/>
      <c r="AV43" s="198" t="s">
        <v>566</v>
      </c>
    </row>
    <row r="44" spans="1:48" s="195" customFormat="1" x14ac:dyDescent="0.25">
      <c r="A44" s="196"/>
      <c r="B44" s="196"/>
      <c r="C44" s="196"/>
      <c r="D44" s="197"/>
      <c r="E44" s="196"/>
      <c r="F44" s="196"/>
      <c r="G44" s="196"/>
      <c r="H44" s="196"/>
      <c r="I44" s="196"/>
      <c r="J44" s="196"/>
      <c r="K44" s="196"/>
      <c r="L44" s="196"/>
      <c r="M44" s="198"/>
      <c r="N44" s="198"/>
      <c r="O44" s="198"/>
      <c r="P44" s="198"/>
      <c r="Q44" s="198"/>
      <c r="R44" s="198"/>
      <c r="S44" s="198"/>
      <c r="T44" s="198"/>
      <c r="U44" s="198"/>
      <c r="V44" s="198"/>
      <c r="W44" s="200" t="s">
        <v>490</v>
      </c>
      <c r="X44" s="201">
        <v>144458.17417000001</v>
      </c>
      <c r="Y44" s="200"/>
      <c r="Z44" s="200"/>
      <c r="AA44" s="201"/>
      <c r="AB44" s="199"/>
      <c r="AC44" s="202"/>
      <c r="AD44" s="198"/>
      <c r="AE44" s="198"/>
      <c r="AF44" s="198"/>
      <c r="AG44" s="198"/>
      <c r="AH44" s="198"/>
      <c r="AI44" s="198"/>
      <c r="AJ44" s="198"/>
      <c r="AK44" s="198"/>
      <c r="AL44" s="198"/>
      <c r="AM44" s="198"/>
      <c r="AN44" s="198"/>
      <c r="AO44" s="198"/>
      <c r="AP44" s="198"/>
      <c r="AQ44" s="198"/>
      <c r="AR44" s="198"/>
      <c r="AS44" s="198"/>
      <c r="AT44" s="198"/>
      <c r="AU44" s="196"/>
      <c r="AV44" s="196"/>
    </row>
    <row r="45" spans="1:48" s="195" customFormat="1" x14ac:dyDescent="0.25">
      <c r="A45" s="196"/>
      <c r="B45" s="196"/>
      <c r="C45" s="196"/>
      <c r="D45" s="197"/>
      <c r="E45" s="196"/>
      <c r="F45" s="196"/>
      <c r="G45" s="196"/>
      <c r="H45" s="196"/>
      <c r="I45" s="196"/>
      <c r="J45" s="196"/>
      <c r="K45" s="196"/>
      <c r="L45" s="196"/>
      <c r="M45" s="198"/>
      <c r="N45" s="198"/>
      <c r="O45" s="198"/>
      <c r="P45" s="198"/>
      <c r="Q45" s="198"/>
      <c r="R45" s="198"/>
      <c r="S45" s="198"/>
      <c r="T45" s="198"/>
      <c r="U45" s="198"/>
      <c r="V45" s="198"/>
      <c r="W45" s="200" t="s">
        <v>489</v>
      </c>
      <c r="X45" s="201">
        <v>144715.08332999999</v>
      </c>
      <c r="Y45" s="200"/>
      <c r="Z45" s="200"/>
      <c r="AA45" s="201"/>
      <c r="AB45" s="199"/>
      <c r="AC45" s="202"/>
      <c r="AD45" s="198"/>
      <c r="AE45" s="198"/>
      <c r="AF45" s="198"/>
      <c r="AG45" s="198"/>
      <c r="AH45" s="198"/>
      <c r="AI45" s="198"/>
      <c r="AJ45" s="198"/>
      <c r="AK45" s="198"/>
      <c r="AL45" s="198"/>
      <c r="AM45" s="198"/>
      <c r="AN45" s="198"/>
      <c r="AO45" s="198"/>
      <c r="AP45" s="198"/>
      <c r="AQ45" s="198"/>
      <c r="AR45" s="198"/>
      <c r="AS45" s="198"/>
      <c r="AT45" s="198"/>
      <c r="AU45" s="196"/>
      <c r="AV45" s="196"/>
    </row>
    <row r="46" spans="1:48" s="195" customFormat="1" x14ac:dyDescent="0.25">
      <c r="A46" s="196"/>
      <c r="B46" s="196"/>
      <c r="C46" s="196"/>
      <c r="D46" s="197"/>
      <c r="E46" s="196"/>
      <c r="F46" s="196"/>
      <c r="G46" s="196"/>
      <c r="H46" s="196"/>
      <c r="I46" s="196"/>
      <c r="J46" s="196"/>
      <c r="K46" s="196"/>
      <c r="L46" s="196"/>
      <c r="M46" s="198"/>
      <c r="N46" s="198"/>
      <c r="O46" s="198"/>
      <c r="P46" s="198"/>
      <c r="Q46" s="198"/>
      <c r="R46" s="198"/>
      <c r="S46" s="198"/>
      <c r="T46" s="198"/>
      <c r="U46" s="198"/>
      <c r="V46" s="198"/>
      <c r="W46" s="200"/>
      <c r="X46" s="201"/>
      <c r="Y46" s="200"/>
      <c r="Z46" s="200"/>
      <c r="AA46" s="201"/>
      <c r="AB46" s="199"/>
      <c r="AC46" s="202"/>
      <c r="AD46" s="198"/>
      <c r="AE46" s="198"/>
      <c r="AF46" s="198"/>
      <c r="AG46" s="198"/>
      <c r="AH46" s="198"/>
      <c r="AI46" s="198"/>
      <c r="AJ46" s="198"/>
      <c r="AK46" s="198"/>
      <c r="AL46" s="198"/>
      <c r="AM46" s="198"/>
      <c r="AN46" s="198"/>
      <c r="AO46" s="198"/>
      <c r="AP46" s="198"/>
      <c r="AQ46" s="198"/>
      <c r="AR46" s="198"/>
      <c r="AS46" s="198"/>
      <c r="AT46" s="198"/>
      <c r="AU46" s="196"/>
      <c r="AV46" s="196"/>
    </row>
    <row r="47" spans="1:48" s="195" customFormat="1" x14ac:dyDescent="0.25">
      <c r="A47" s="196"/>
      <c r="B47" s="196"/>
      <c r="C47" s="196"/>
      <c r="D47" s="197"/>
      <c r="E47" s="196"/>
      <c r="F47" s="196"/>
      <c r="G47" s="196"/>
      <c r="H47" s="196"/>
      <c r="I47" s="196"/>
      <c r="J47" s="196"/>
      <c r="K47" s="196"/>
      <c r="L47" s="196"/>
      <c r="M47" s="198"/>
      <c r="N47" s="198"/>
      <c r="O47" s="198"/>
      <c r="P47" s="198"/>
      <c r="Q47" s="198"/>
      <c r="R47" s="198"/>
      <c r="S47" s="198"/>
      <c r="T47" s="198"/>
      <c r="U47" s="198"/>
      <c r="V47" s="198"/>
      <c r="W47" s="200"/>
      <c r="X47" s="201"/>
      <c r="Y47" s="200"/>
      <c r="Z47" s="200"/>
      <c r="AA47" s="201"/>
      <c r="AB47" s="199"/>
      <c r="AC47" s="202"/>
      <c r="AD47" s="198"/>
      <c r="AE47" s="198"/>
      <c r="AF47" s="198"/>
      <c r="AG47" s="198"/>
      <c r="AH47" s="198"/>
      <c r="AI47" s="198"/>
      <c r="AJ47" s="198"/>
      <c r="AK47" s="198"/>
      <c r="AL47" s="198"/>
      <c r="AM47" s="198"/>
      <c r="AN47" s="198"/>
      <c r="AO47" s="198"/>
      <c r="AP47" s="198"/>
      <c r="AQ47" s="198"/>
      <c r="AR47" s="198"/>
      <c r="AS47" s="198"/>
      <c r="AT47" s="198"/>
      <c r="AU47" s="196"/>
      <c r="AV47" s="196"/>
    </row>
    <row r="48" spans="1:48" s="195" customFormat="1" x14ac:dyDescent="0.25">
      <c r="A48" s="196"/>
      <c r="B48" s="196"/>
      <c r="C48" s="196"/>
      <c r="D48" s="197"/>
      <c r="E48" s="196"/>
      <c r="F48" s="196"/>
      <c r="G48" s="196"/>
      <c r="H48" s="196"/>
      <c r="I48" s="196"/>
      <c r="J48" s="196"/>
      <c r="K48" s="196"/>
      <c r="L48" s="196"/>
      <c r="M48" s="198"/>
      <c r="N48" s="198"/>
      <c r="O48" s="198"/>
      <c r="P48" s="198"/>
      <c r="Q48" s="198"/>
      <c r="R48" s="198"/>
      <c r="S48" s="198"/>
      <c r="T48" s="198"/>
      <c r="U48" s="198"/>
      <c r="V48" s="198"/>
      <c r="W48" s="200"/>
      <c r="X48" s="201"/>
      <c r="Y48" s="200"/>
      <c r="Z48" s="200"/>
      <c r="AA48" s="201"/>
      <c r="AB48" s="199"/>
      <c r="AC48" s="202"/>
      <c r="AD48" s="198"/>
      <c r="AE48" s="198"/>
      <c r="AF48" s="198"/>
      <c r="AG48" s="198"/>
      <c r="AH48" s="198"/>
      <c r="AI48" s="198"/>
      <c r="AJ48" s="198"/>
      <c r="AK48" s="198"/>
      <c r="AL48" s="198"/>
      <c r="AM48" s="198"/>
      <c r="AN48" s="198"/>
      <c r="AO48" s="198"/>
      <c r="AP48" s="198"/>
      <c r="AQ48" s="198"/>
      <c r="AR48" s="198"/>
      <c r="AS48" s="198"/>
      <c r="AT48" s="198"/>
      <c r="AU48" s="196"/>
      <c r="AV48" s="196"/>
    </row>
    <row r="49" spans="1:48" s="195" customFormat="1" x14ac:dyDescent="0.25">
      <c r="A49" s="196"/>
      <c r="B49" s="196"/>
      <c r="C49" s="196"/>
      <c r="D49" s="197"/>
      <c r="E49" s="196"/>
      <c r="F49" s="196"/>
      <c r="G49" s="196"/>
      <c r="H49" s="196"/>
      <c r="I49" s="196"/>
      <c r="J49" s="196"/>
      <c r="K49" s="196"/>
      <c r="L49" s="196"/>
      <c r="M49" s="198"/>
      <c r="N49" s="198"/>
      <c r="O49" s="198"/>
      <c r="P49" s="198"/>
      <c r="Q49" s="198"/>
      <c r="R49" s="198"/>
      <c r="S49" s="198"/>
      <c r="T49" s="198"/>
      <c r="U49" s="198"/>
      <c r="V49" s="198"/>
      <c r="W49" s="200"/>
      <c r="X49" s="201"/>
      <c r="Y49" s="200"/>
      <c r="Z49" s="200"/>
      <c r="AA49" s="201"/>
      <c r="AB49" s="199"/>
      <c r="AC49" s="202"/>
      <c r="AD49" s="198"/>
      <c r="AE49" s="198"/>
      <c r="AF49" s="198"/>
      <c r="AG49" s="198"/>
      <c r="AH49" s="198"/>
      <c r="AI49" s="198"/>
      <c r="AJ49" s="198"/>
      <c r="AK49" s="198"/>
      <c r="AL49" s="198"/>
      <c r="AM49" s="198"/>
      <c r="AN49" s="198"/>
      <c r="AO49" s="198"/>
      <c r="AP49" s="198"/>
      <c r="AQ49" s="198"/>
      <c r="AR49" s="198"/>
      <c r="AS49" s="198"/>
      <c r="AT49" s="198"/>
      <c r="AU49" s="196"/>
      <c r="AV49" s="196"/>
    </row>
    <row r="50" spans="1:48" s="195" customFormat="1" x14ac:dyDescent="0.25">
      <c r="A50" s="196"/>
      <c r="B50" s="196"/>
      <c r="C50" s="196"/>
      <c r="D50" s="197"/>
      <c r="E50" s="196"/>
      <c r="F50" s="196"/>
      <c r="G50" s="196"/>
      <c r="H50" s="196"/>
      <c r="I50" s="196"/>
      <c r="J50" s="196"/>
      <c r="K50" s="196"/>
      <c r="L50" s="196"/>
      <c r="M50" s="198"/>
      <c r="N50" s="198"/>
      <c r="O50" s="198"/>
      <c r="P50" s="198"/>
      <c r="Q50" s="198"/>
      <c r="R50" s="198"/>
      <c r="S50" s="198"/>
      <c r="T50" s="198"/>
      <c r="U50" s="198"/>
      <c r="V50" s="198"/>
      <c r="W50" s="200"/>
      <c r="X50" s="201"/>
      <c r="Y50" s="200"/>
      <c r="Z50" s="200"/>
      <c r="AA50" s="201"/>
      <c r="AB50" s="199"/>
      <c r="AC50" s="202"/>
      <c r="AD50" s="198"/>
      <c r="AE50" s="198"/>
      <c r="AF50" s="198"/>
      <c r="AG50" s="198"/>
      <c r="AH50" s="198"/>
      <c r="AI50" s="198"/>
      <c r="AJ50" s="198"/>
      <c r="AK50" s="198"/>
      <c r="AL50" s="198"/>
      <c r="AM50" s="198"/>
      <c r="AN50" s="198"/>
      <c r="AO50" s="198"/>
      <c r="AP50" s="198"/>
      <c r="AQ50" s="198"/>
      <c r="AR50" s="198"/>
      <c r="AS50" s="198"/>
      <c r="AT50" s="198"/>
      <c r="AU50" s="196"/>
      <c r="AV50" s="196"/>
    </row>
    <row r="51" spans="1:48" s="195" customFormat="1" x14ac:dyDescent="0.25">
      <c r="A51" s="196"/>
      <c r="B51" s="196"/>
      <c r="C51" s="196"/>
      <c r="D51" s="197"/>
      <c r="E51" s="196"/>
      <c r="F51" s="196"/>
      <c r="G51" s="196"/>
      <c r="H51" s="196"/>
      <c r="I51" s="196"/>
      <c r="J51" s="196"/>
      <c r="K51" s="196"/>
      <c r="L51" s="196"/>
      <c r="M51" s="198"/>
      <c r="N51" s="198"/>
      <c r="O51" s="198"/>
      <c r="P51" s="198"/>
      <c r="Q51" s="198"/>
      <c r="R51" s="198"/>
      <c r="S51" s="198"/>
      <c r="T51" s="198"/>
      <c r="U51" s="198"/>
      <c r="V51" s="198"/>
      <c r="W51" s="200"/>
      <c r="X51" s="201"/>
      <c r="Y51" s="200"/>
      <c r="Z51" s="200"/>
      <c r="AA51" s="201"/>
      <c r="AB51" s="199"/>
      <c r="AC51" s="202"/>
      <c r="AD51" s="198"/>
      <c r="AE51" s="198"/>
      <c r="AF51" s="198"/>
      <c r="AG51" s="198"/>
      <c r="AH51" s="198"/>
      <c r="AI51" s="198"/>
      <c r="AJ51" s="198"/>
      <c r="AK51" s="198"/>
      <c r="AL51" s="198"/>
      <c r="AM51" s="198"/>
      <c r="AN51" s="198"/>
      <c r="AO51" s="198"/>
      <c r="AP51" s="198"/>
      <c r="AQ51" s="198"/>
      <c r="AR51" s="198"/>
      <c r="AS51" s="198"/>
      <c r="AT51" s="198"/>
      <c r="AU51" s="196"/>
      <c r="AV51" s="196"/>
    </row>
    <row r="52" spans="1:48" x14ac:dyDescent="0.25">
      <c r="A52" s="206"/>
      <c r="B52" s="206" t="s">
        <v>492</v>
      </c>
      <c r="C52" s="206"/>
      <c r="D52" s="207"/>
      <c r="E52" s="206"/>
      <c r="F52" s="206"/>
      <c r="G52" s="206"/>
      <c r="H52" s="206"/>
      <c r="I52" s="206"/>
      <c r="J52" s="206"/>
      <c r="K52" s="206"/>
      <c r="L52" s="206"/>
      <c r="M52" s="208"/>
      <c r="N52" s="208"/>
      <c r="O52" s="208"/>
      <c r="P52" s="208"/>
      <c r="Q52" s="208"/>
      <c r="R52" s="208"/>
      <c r="S52" s="208"/>
      <c r="T52" s="208"/>
      <c r="U52" s="208"/>
      <c r="V52" s="208"/>
      <c r="W52" s="200"/>
      <c r="X52" s="201"/>
      <c r="Y52" s="200"/>
      <c r="Z52" s="200"/>
      <c r="AA52" s="201"/>
      <c r="AB52" s="209"/>
      <c r="AC52" s="202"/>
      <c r="AD52" s="209">
        <f>SUM(AD26:AD51)</f>
        <v>457112.95633000002</v>
      </c>
      <c r="AE52" s="208"/>
      <c r="AF52" s="208"/>
      <c r="AG52" s="208"/>
      <c r="AH52" s="208"/>
      <c r="AI52" s="208"/>
      <c r="AJ52" s="208"/>
      <c r="AK52" s="208"/>
      <c r="AL52" s="208"/>
      <c r="AM52" s="208"/>
      <c r="AN52" s="208"/>
      <c r="AO52" s="208"/>
      <c r="AP52" s="208"/>
      <c r="AQ52" s="208"/>
      <c r="AR52" s="208"/>
      <c r="AS52" s="208"/>
      <c r="AT52" s="208"/>
      <c r="AU52" s="206"/>
      <c r="AV52" s="2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30" r:id="rId1" xr:uid="{00000000-0004-0000-0A00-000000000000}"/>
  </hyperlinks>
  <pageMargins left="0.59055118110236238" right="0.59055118110236238" top="0.59055118110236238" bottom="0.59055118110236238"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24"/>
  <sheetViews>
    <sheetView view="pageBreakPreview" topLeftCell="A19" zoomScale="80" workbookViewId="0">
      <selection activeCell="B49" sqref="B49"/>
    </sheetView>
  </sheetViews>
  <sheetFormatPr defaultRowHeight="15.75" x14ac:dyDescent="0.25"/>
  <cols>
    <col min="1" max="1" width="66.140625" style="210" customWidth="1"/>
    <col min="2" max="2" width="66.140625" style="211" customWidth="1"/>
    <col min="3" max="3" width="9.140625" style="144" hidden="1" customWidth="1"/>
    <col min="4" max="16384" width="9.140625" style="144"/>
  </cols>
  <sheetData>
    <row r="1" spans="1:3" ht="18.75" x14ac:dyDescent="0.25">
      <c r="B1" s="4" t="s">
        <v>0</v>
      </c>
    </row>
    <row r="2" spans="1:3" ht="18.75" x14ac:dyDescent="0.3">
      <c r="B2" s="5" t="s">
        <v>1</v>
      </c>
    </row>
    <row r="3" spans="1:3" ht="18.75" x14ac:dyDescent="0.3">
      <c r="B3" s="5" t="s">
        <v>493</v>
      </c>
    </row>
    <row r="4" spans="1:3" x14ac:dyDescent="0.25">
      <c r="B4" s="190"/>
    </row>
    <row r="5" spans="1:3" ht="18.75" x14ac:dyDescent="0.3">
      <c r="A5" s="384" t="str">
        <f>'7. Паспорт отчет о закупке'!A5</f>
        <v>Год раскрытия информации: 2026 год</v>
      </c>
      <c r="B5" s="384"/>
      <c r="C5" s="213"/>
    </row>
    <row r="6" spans="1:3" ht="18.75" x14ac:dyDescent="0.3">
      <c r="A6" s="212"/>
      <c r="B6" s="214"/>
      <c r="C6" s="212"/>
    </row>
    <row r="7" spans="1:3" ht="18.75" x14ac:dyDescent="0.25">
      <c r="A7" s="281" t="s">
        <v>3</v>
      </c>
      <c r="B7" s="281"/>
      <c r="C7" s="11"/>
    </row>
    <row r="8" spans="1:3" ht="18.75" x14ac:dyDescent="0.25">
      <c r="A8" s="11"/>
      <c r="B8" s="12"/>
      <c r="C8" s="11"/>
    </row>
    <row r="9" spans="1:3" x14ac:dyDescent="0.25">
      <c r="A9" s="289" t="str">
        <f>'7. Паспорт отчет о закупке'!A9</f>
        <v>Акционерное общество "Россети Янтарь" ДЗО  ПАО "Россети"</v>
      </c>
      <c r="B9" s="289"/>
      <c r="C9" s="13"/>
    </row>
    <row r="10" spans="1:3" x14ac:dyDescent="0.25">
      <c r="A10" s="277" t="s">
        <v>5</v>
      </c>
      <c r="B10" s="277"/>
      <c r="C10" s="14"/>
    </row>
    <row r="11" spans="1:3" ht="18.75" x14ac:dyDescent="0.25">
      <c r="A11" s="11"/>
      <c r="B11" s="12"/>
      <c r="C11" s="11"/>
    </row>
    <row r="12" spans="1:3" x14ac:dyDescent="0.25">
      <c r="A12" s="289" t="str">
        <f>'7. Паспорт отчет о закупке'!A12</f>
        <v>L_19-1197</v>
      </c>
      <c r="B12" s="289"/>
      <c r="C12" s="13"/>
    </row>
    <row r="13" spans="1:3" x14ac:dyDescent="0.25">
      <c r="A13" s="277" t="s">
        <v>7</v>
      </c>
      <c r="B13" s="277"/>
      <c r="C13" s="14"/>
    </row>
    <row r="14" spans="1:3" ht="18.75" x14ac:dyDescent="0.25">
      <c r="A14" s="51"/>
      <c r="B14" s="16"/>
      <c r="C14" s="51"/>
    </row>
    <row r="15" spans="1:3" ht="71.25" customHeight="1" x14ac:dyDescent="0.25">
      <c r="A15" s="290" t="str">
        <f>'7. Паспорт отчет о закупке'!A15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90"/>
      <c r="C15" s="13"/>
    </row>
    <row r="16" spans="1:3" x14ac:dyDescent="0.25">
      <c r="A16" s="277" t="s">
        <v>9</v>
      </c>
      <c r="B16" s="277"/>
      <c r="C16" s="14"/>
    </row>
    <row r="17" spans="1:2" x14ac:dyDescent="0.25">
      <c r="B17" s="215"/>
    </row>
    <row r="18" spans="1:2" x14ac:dyDescent="0.25">
      <c r="A18" s="379" t="s">
        <v>494</v>
      </c>
      <c r="B18" s="380"/>
    </row>
    <row r="19" spans="1:2" x14ac:dyDescent="0.25">
      <c r="B19" s="190"/>
    </row>
    <row r="21" spans="1:2" ht="105" x14ac:dyDescent="0.25">
      <c r="A21" s="216" t="s">
        <v>495</v>
      </c>
      <c r="B21" s="217" t="str">
        <f>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row>
    <row r="22" spans="1:2" x14ac:dyDescent="0.25">
      <c r="A22" s="216" t="s">
        <v>496</v>
      </c>
      <c r="B22" s="218" t="str">
        <f>CONCATENATE('1. паспорт местоположение'!C26,", ",'1. паспорт местоположение'!C27)</f>
        <v>Калининградская область, Городской округ "Город Калининград"</v>
      </c>
    </row>
    <row r="23" spans="1:2" x14ac:dyDescent="0.25">
      <c r="A23" s="216" t="s">
        <v>497</v>
      </c>
      <c r="B23" s="219" t="s">
        <v>498</v>
      </c>
    </row>
    <row r="24" spans="1:2" ht="21" customHeight="1" x14ac:dyDescent="0.25">
      <c r="A24" s="216" t="s">
        <v>499</v>
      </c>
      <c r="B24" s="220" t="s">
        <v>500</v>
      </c>
    </row>
    <row r="25" spans="1:2" x14ac:dyDescent="0.25">
      <c r="A25" s="221" t="s">
        <v>501</v>
      </c>
      <c r="B25" s="218" t="s">
        <v>502</v>
      </c>
    </row>
    <row r="26" spans="1:2" x14ac:dyDescent="0.25">
      <c r="A26" s="222" t="s">
        <v>503</v>
      </c>
      <c r="B26" s="223" t="s">
        <v>563</v>
      </c>
    </row>
    <row r="27" spans="1:2" ht="28.5" x14ac:dyDescent="0.25">
      <c r="A27" s="224" t="str">
        <f>CONCATENATE("Сметная стоимость проекта в ценах ",B25," года с НДС, млн. руб.")</f>
        <v>Сметная стоимость проекта в ценах 2022-2027 года с НДС, млн. руб.</v>
      </c>
      <c r="B27" s="225">
        <f>'6.2. Паспорт фин осв ввод'!C24</f>
        <v>654.90147456</v>
      </c>
    </row>
    <row r="28" spans="1:2" x14ac:dyDescent="0.25">
      <c r="A28" s="226" t="s">
        <v>504</v>
      </c>
      <c r="B28" s="227" t="s">
        <v>505</v>
      </c>
    </row>
    <row r="29" spans="1:2" ht="28.5" x14ac:dyDescent="0.25">
      <c r="A29" s="228" t="s">
        <v>506</v>
      </c>
      <c r="B29" s="229">
        <f>'7. Паспорт отчет о закупке'!AD52/1000</f>
        <v>457.11295633000003</v>
      </c>
    </row>
    <row r="30" spans="1:2" ht="28.5" x14ac:dyDescent="0.25">
      <c r="A30" s="228" t="s">
        <v>507</v>
      </c>
      <c r="B30" s="229">
        <f>B32+B53+B62</f>
        <v>457.11295633000003</v>
      </c>
    </row>
    <row r="31" spans="1:2" x14ac:dyDescent="0.25">
      <c r="A31" s="226" t="s">
        <v>508</v>
      </c>
      <c r="B31" s="223"/>
    </row>
    <row r="32" spans="1:2" ht="28.5" x14ac:dyDescent="0.25">
      <c r="A32" s="228" t="s">
        <v>509</v>
      </c>
      <c r="B32" s="230">
        <f>SUMIF(C33:C52,10,B33:B52)</f>
        <v>428.31700245000002</v>
      </c>
    </row>
    <row r="33" spans="1:3" ht="30" x14ac:dyDescent="0.25">
      <c r="A33" s="231" t="s">
        <v>510</v>
      </c>
      <c r="B33" s="232">
        <f>143.2440435*0+B36</f>
        <v>135.11865632000001</v>
      </c>
      <c r="C33" s="144">
        <v>10</v>
      </c>
    </row>
    <row r="34" spans="1:3" x14ac:dyDescent="0.25">
      <c r="A34" s="226" t="s">
        <v>511</v>
      </c>
      <c r="B34" s="233">
        <f>B33/B$27</f>
        <v>0.20631905953606289</v>
      </c>
    </row>
    <row r="35" spans="1:3" x14ac:dyDescent="0.25">
      <c r="A35" s="226" t="s">
        <v>512</v>
      </c>
      <c r="B35" s="229">
        <v>135.11865632000001</v>
      </c>
      <c r="C35" s="144">
        <v>1</v>
      </c>
    </row>
    <row r="36" spans="1:3" x14ac:dyDescent="0.25">
      <c r="A36" s="226" t="s">
        <v>513</v>
      </c>
      <c r="B36" s="229">
        <v>135.11865632000001</v>
      </c>
      <c r="C36" s="144">
        <v>2</v>
      </c>
    </row>
    <row r="37" spans="1:3" ht="30" x14ac:dyDescent="0.25">
      <c r="A37" s="231" t="s">
        <v>514</v>
      </c>
      <c r="B37" s="232">
        <f>70.6024799*0+B40</f>
        <v>61.927108990000001</v>
      </c>
      <c r="C37" s="144">
        <v>10</v>
      </c>
    </row>
    <row r="38" spans="1:3" x14ac:dyDescent="0.25">
      <c r="A38" s="226" t="s">
        <v>511</v>
      </c>
      <c r="B38" s="233">
        <f>B37/B$27</f>
        <v>9.4559428243166113E-2</v>
      </c>
    </row>
    <row r="39" spans="1:3" x14ac:dyDescent="0.25">
      <c r="A39" s="226" t="s">
        <v>512</v>
      </c>
      <c r="B39" s="229">
        <v>61.927108990000001</v>
      </c>
      <c r="C39" s="144">
        <v>1</v>
      </c>
    </row>
    <row r="40" spans="1:3" x14ac:dyDescent="0.25">
      <c r="A40" s="226" t="s">
        <v>513</v>
      </c>
      <c r="B40" s="229">
        <v>61.927108990000001</v>
      </c>
      <c r="C40" s="144">
        <v>2</v>
      </c>
    </row>
    <row r="41" spans="1:3" ht="30" x14ac:dyDescent="0.25">
      <c r="A41" s="231" t="s">
        <v>515</v>
      </c>
      <c r="B41" s="232">
        <f>63.32937888*0+B44</f>
        <v>57.946833460000001</v>
      </c>
      <c r="C41" s="144">
        <v>10</v>
      </c>
    </row>
    <row r="42" spans="1:3" x14ac:dyDescent="0.25">
      <c r="A42" s="226" t="s">
        <v>511</v>
      </c>
      <c r="B42" s="233">
        <f>B41/B$27</f>
        <v>8.848175750242733E-2</v>
      </c>
    </row>
    <row r="43" spans="1:3" x14ac:dyDescent="0.25">
      <c r="A43" s="226" t="s">
        <v>512</v>
      </c>
      <c r="B43" s="229">
        <f>23.30895722-0.0948+7+27.73267624</f>
        <v>57.946833460000001</v>
      </c>
      <c r="C43" s="144">
        <v>1</v>
      </c>
    </row>
    <row r="44" spans="1:3" x14ac:dyDescent="0.25">
      <c r="A44" s="226" t="s">
        <v>513</v>
      </c>
      <c r="B44" s="229">
        <f>58.04163346-0.0948</f>
        <v>57.946833460000001</v>
      </c>
      <c r="C44" s="144">
        <v>2</v>
      </c>
    </row>
    <row r="45" spans="1:3" ht="45" x14ac:dyDescent="0.25">
      <c r="A45" s="272" t="s">
        <v>565</v>
      </c>
      <c r="B45" s="273">
        <v>173.32440367999999</v>
      </c>
      <c r="C45" s="144">
        <v>10</v>
      </c>
    </row>
    <row r="46" spans="1:3" x14ac:dyDescent="0.25">
      <c r="A46" s="226" t="s">
        <v>511</v>
      </c>
      <c r="B46" s="233">
        <f>B45/B$27</f>
        <v>0.26465722007489623</v>
      </c>
    </row>
    <row r="47" spans="1:3" x14ac:dyDescent="0.25">
      <c r="A47" s="226" t="s">
        <v>512</v>
      </c>
      <c r="B47" s="229">
        <v>51.997321100000001</v>
      </c>
      <c r="C47" s="144">
        <v>1</v>
      </c>
    </row>
    <row r="48" spans="1:3" x14ac:dyDescent="0.25">
      <c r="A48" s="226" t="s">
        <v>513</v>
      </c>
      <c r="B48" s="229">
        <v>9.3003229399999992</v>
      </c>
      <c r="C48" s="144">
        <v>2</v>
      </c>
    </row>
    <row r="49" spans="1:3" x14ac:dyDescent="0.25">
      <c r="A49" s="234" t="s">
        <v>516</v>
      </c>
      <c r="B49" s="229">
        <v>0</v>
      </c>
      <c r="C49" s="144">
        <v>10</v>
      </c>
    </row>
    <row r="50" spans="1:3" x14ac:dyDescent="0.25">
      <c r="A50" s="226" t="s">
        <v>511</v>
      </c>
      <c r="B50" s="233">
        <f>B49/B$27</f>
        <v>0</v>
      </c>
    </row>
    <row r="51" spans="1:3" x14ac:dyDescent="0.25">
      <c r="A51" s="226" t="s">
        <v>512</v>
      </c>
      <c r="B51" s="229">
        <v>0</v>
      </c>
      <c r="C51" s="144">
        <v>1</v>
      </c>
    </row>
    <row r="52" spans="1:3" x14ac:dyDescent="0.25">
      <c r="A52" s="226" t="s">
        <v>513</v>
      </c>
      <c r="B52" s="229">
        <v>0</v>
      </c>
      <c r="C52" s="144">
        <v>2</v>
      </c>
    </row>
    <row r="53" spans="1:3" ht="28.5" x14ac:dyDescent="0.25">
      <c r="A53" s="228" t="s">
        <v>517</v>
      </c>
      <c r="B53" s="230">
        <f>SUMIF(C54:C61,20,B54:B61)</f>
        <v>0</v>
      </c>
    </row>
    <row r="54" spans="1:3" x14ac:dyDescent="0.25">
      <c r="A54" s="234" t="s">
        <v>516</v>
      </c>
      <c r="B54" s="229">
        <v>0</v>
      </c>
      <c r="C54" s="144">
        <v>20</v>
      </c>
    </row>
    <row r="55" spans="1:3" x14ac:dyDescent="0.25">
      <c r="A55" s="226" t="s">
        <v>511</v>
      </c>
      <c r="B55" s="233">
        <f>B54/B$27</f>
        <v>0</v>
      </c>
    </row>
    <row r="56" spans="1:3" x14ac:dyDescent="0.25">
      <c r="A56" s="226" t="s">
        <v>512</v>
      </c>
      <c r="B56" s="229">
        <v>0</v>
      </c>
      <c r="C56" s="144">
        <v>1</v>
      </c>
    </row>
    <row r="57" spans="1:3" x14ac:dyDescent="0.25">
      <c r="A57" s="226" t="s">
        <v>513</v>
      </c>
      <c r="B57" s="229">
        <v>0</v>
      </c>
      <c r="C57" s="144">
        <v>2</v>
      </c>
    </row>
    <row r="58" spans="1:3" x14ac:dyDescent="0.25">
      <c r="A58" s="234" t="s">
        <v>516</v>
      </c>
      <c r="B58" s="229">
        <v>0</v>
      </c>
      <c r="C58" s="144">
        <v>20</v>
      </c>
    </row>
    <row r="59" spans="1:3" x14ac:dyDescent="0.25">
      <c r="A59" s="226" t="s">
        <v>511</v>
      </c>
      <c r="B59" s="233">
        <f>B58/B$27</f>
        <v>0</v>
      </c>
    </row>
    <row r="60" spans="1:3" x14ac:dyDescent="0.25">
      <c r="A60" s="226" t="s">
        <v>512</v>
      </c>
      <c r="B60" s="229">
        <v>0</v>
      </c>
      <c r="C60" s="144">
        <v>1</v>
      </c>
    </row>
    <row r="61" spans="1:3" x14ac:dyDescent="0.25">
      <c r="A61" s="226" t="s">
        <v>513</v>
      </c>
      <c r="B61" s="229">
        <v>0</v>
      </c>
      <c r="C61" s="144">
        <v>2</v>
      </c>
    </row>
    <row r="62" spans="1:3" ht="28.5" x14ac:dyDescent="0.25">
      <c r="A62" s="228" t="s">
        <v>518</v>
      </c>
      <c r="B62" s="230">
        <f>SUMIF(C63:C78,30,B63:B78)</f>
        <v>28.795953880000003</v>
      </c>
    </row>
    <row r="63" spans="1:3" ht="45" x14ac:dyDescent="0.25">
      <c r="A63" s="235" t="s">
        <v>519</v>
      </c>
      <c r="B63" s="236">
        <v>3.1536</v>
      </c>
      <c r="C63" s="144">
        <v>30</v>
      </c>
    </row>
    <row r="64" spans="1:3" x14ac:dyDescent="0.25">
      <c r="A64" s="226" t="s">
        <v>511</v>
      </c>
      <c r="B64" s="233">
        <f>B63/B$27</f>
        <v>4.8153808206322446E-3</v>
      </c>
    </row>
    <row r="65" spans="1:3" x14ac:dyDescent="0.25">
      <c r="A65" s="226" t="s">
        <v>512</v>
      </c>
      <c r="B65" s="229">
        <v>3.1536</v>
      </c>
      <c r="C65" s="144">
        <v>1</v>
      </c>
    </row>
    <row r="66" spans="1:3" x14ac:dyDescent="0.25">
      <c r="A66" s="226" t="s">
        <v>513</v>
      </c>
      <c r="B66" s="229">
        <v>3.1536</v>
      </c>
      <c r="C66" s="144">
        <v>2</v>
      </c>
    </row>
    <row r="67" spans="1:3" ht="30" x14ac:dyDescent="0.25">
      <c r="A67" s="235" t="s">
        <v>520</v>
      </c>
      <c r="B67" s="236">
        <v>25.642353880000002</v>
      </c>
      <c r="C67" s="144">
        <v>30</v>
      </c>
    </row>
    <row r="68" spans="1:3" x14ac:dyDescent="0.25">
      <c r="A68" s="226" t="s">
        <v>511</v>
      </c>
      <c r="B68" s="233">
        <f>B67/B$27</f>
        <v>3.9154521521314316E-2</v>
      </c>
    </row>
    <row r="69" spans="1:3" x14ac:dyDescent="0.25">
      <c r="A69" s="226" t="s">
        <v>512</v>
      </c>
      <c r="B69" s="229">
        <v>25.642353880000002</v>
      </c>
      <c r="C69" s="144">
        <v>1</v>
      </c>
    </row>
    <row r="70" spans="1:3" x14ac:dyDescent="0.25">
      <c r="A70" s="226" t="s">
        <v>513</v>
      </c>
      <c r="B70" s="229">
        <v>25.642353880000002</v>
      </c>
      <c r="C70" s="144">
        <v>2</v>
      </c>
    </row>
    <row r="71" spans="1:3" x14ac:dyDescent="0.25">
      <c r="A71" s="234" t="s">
        <v>516</v>
      </c>
      <c r="B71" s="229">
        <v>0</v>
      </c>
      <c r="C71" s="144">
        <v>30</v>
      </c>
    </row>
    <row r="72" spans="1:3" x14ac:dyDescent="0.25">
      <c r="A72" s="226" t="s">
        <v>511</v>
      </c>
      <c r="B72" s="233">
        <f>B71/B$27</f>
        <v>0</v>
      </c>
    </row>
    <row r="73" spans="1:3" x14ac:dyDescent="0.25">
      <c r="A73" s="226" t="s">
        <v>512</v>
      </c>
      <c r="B73" s="229">
        <v>0</v>
      </c>
      <c r="C73" s="144">
        <v>1</v>
      </c>
    </row>
    <row r="74" spans="1:3" x14ac:dyDescent="0.25">
      <c r="A74" s="226" t="s">
        <v>513</v>
      </c>
      <c r="B74" s="229">
        <v>0</v>
      </c>
      <c r="C74" s="144">
        <v>2</v>
      </c>
    </row>
    <row r="75" spans="1:3" x14ac:dyDescent="0.25">
      <c r="A75" s="234" t="s">
        <v>516</v>
      </c>
      <c r="B75" s="229">
        <v>0</v>
      </c>
      <c r="C75" s="144">
        <v>30</v>
      </c>
    </row>
    <row r="76" spans="1:3" x14ac:dyDescent="0.25">
      <c r="A76" s="226" t="s">
        <v>511</v>
      </c>
      <c r="B76" s="233">
        <f>B75/B$27</f>
        <v>0</v>
      </c>
    </row>
    <row r="77" spans="1:3" x14ac:dyDescent="0.25">
      <c r="A77" s="226" t="s">
        <v>512</v>
      </c>
      <c r="B77" s="229">
        <v>0</v>
      </c>
      <c r="C77" s="144">
        <v>1</v>
      </c>
    </row>
    <row r="78" spans="1:3" x14ac:dyDescent="0.25">
      <c r="A78" s="226" t="s">
        <v>513</v>
      </c>
      <c r="B78" s="229">
        <v>0</v>
      </c>
      <c r="C78" s="144">
        <v>2</v>
      </c>
    </row>
    <row r="79" spans="1:3" ht="28.5" x14ac:dyDescent="0.25">
      <c r="A79" s="237" t="s">
        <v>521</v>
      </c>
      <c r="B79" s="233">
        <f>B30/B27</f>
        <v>0.69798736769849923</v>
      </c>
    </row>
    <row r="80" spans="1:3" x14ac:dyDescent="0.25">
      <c r="A80" s="238" t="s">
        <v>508</v>
      </c>
      <c r="B80" s="233"/>
    </row>
    <row r="81" spans="1:3" x14ac:dyDescent="0.25">
      <c r="A81" s="238" t="s">
        <v>522</v>
      </c>
      <c r="B81" s="233"/>
    </row>
    <row r="82" spans="1:3" x14ac:dyDescent="0.25">
      <c r="A82" s="238" t="s">
        <v>523</v>
      </c>
      <c r="B82" s="233"/>
    </row>
    <row r="83" spans="1:3" x14ac:dyDescent="0.25">
      <c r="A83" s="238" t="s">
        <v>524</v>
      </c>
      <c r="B83" s="233">
        <f>B63/B27</f>
        <v>4.8153808206322446E-3</v>
      </c>
    </row>
    <row r="84" spans="1:3" x14ac:dyDescent="0.25">
      <c r="A84" s="239" t="s">
        <v>525</v>
      </c>
      <c r="B84" s="230">
        <f>SUMIF(C85:C92,40,B85:B92)</f>
        <v>5.5234484760000004</v>
      </c>
    </row>
    <row r="85" spans="1:3" ht="30" x14ac:dyDescent="0.25">
      <c r="A85" s="235" t="s">
        <v>526</v>
      </c>
      <c r="B85" s="240">
        <v>0.33403449599999996</v>
      </c>
      <c r="C85" s="241">
        <v>40</v>
      </c>
    </row>
    <row r="86" spans="1:3" x14ac:dyDescent="0.25">
      <c r="A86" s="226" t="s">
        <v>511</v>
      </c>
      <c r="B86" s="242">
        <f>B85/$B$27</f>
        <v>5.1005305221586694E-4</v>
      </c>
    </row>
    <row r="87" spans="1:3" x14ac:dyDescent="0.25">
      <c r="A87" s="226" t="s">
        <v>527</v>
      </c>
      <c r="B87" s="243">
        <v>0.33403449599999996</v>
      </c>
      <c r="C87" s="144">
        <v>1</v>
      </c>
    </row>
    <row r="88" spans="1:3" x14ac:dyDescent="0.25">
      <c r="A88" s="226" t="s">
        <v>528</v>
      </c>
      <c r="B88" s="243">
        <v>0.33403449599999996</v>
      </c>
      <c r="C88" s="144">
        <v>2</v>
      </c>
    </row>
    <row r="89" spans="1:3" ht="30" x14ac:dyDescent="0.25">
      <c r="A89" s="231" t="s">
        <v>529</v>
      </c>
      <c r="B89" s="244">
        <v>5.1894139800000003</v>
      </c>
      <c r="C89" s="241">
        <v>40</v>
      </c>
    </row>
    <row r="90" spans="1:3" x14ac:dyDescent="0.25">
      <c r="A90" s="226" t="s">
        <v>511</v>
      </c>
      <c r="B90" s="242">
        <f>B89/$B$27</f>
        <v>7.9239613614957016E-3</v>
      </c>
    </row>
    <row r="91" spans="1:3" x14ac:dyDescent="0.25">
      <c r="A91" s="226" t="s">
        <v>527</v>
      </c>
      <c r="B91" s="243">
        <f>B89</f>
        <v>5.1894139800000003</v>
      </c>
      <c r="C91" s="144">
        <v>1</v>
      </c>
    </row>
    <row r="92" spans="1:3" x14ac:dyDescent="0.25">
      <c r="A92" s="226" t="s">
        <v>528</v>
      </c>
      <c r="B92" s="243">
        <f>B89</f>
        <v>5.1894139800000003</v>
      </c>
      <c r="C92" s="144">
        <v>2</v>
      </c>
    </row>
    <row r="93" spans="1:3" x14ac:dyDescent="0.25">
      <c r="A93" s="221" t="s">
        <v>530</v>
      </c>
      <c r="B93" s="233">
        <f>B94/B$27</f>
        <v>0.52116132805367543</v>
      </c>
    </row>
    <row r="94" spans="1:3" x14ac:dyDescent="0.25">
      <c r="A94" s="221" t="s">
        <v>531</v>
      </c>
      <c r="B94" s="230">
        <f>SUMIF(C33:C92,1,B33:B92)</f>
        <v>341.30932222599995</v>
      </c>
      <c r="C94" s="245">
        <f>'6.2. Паспорт фин осв ввод'!C24-'6.2. Паспорт фин осв ввод'!F24</f>
        <v>254.57932486999994</v>
      </c>
    </row>
    <row r="95" spans="1:3" x14ac:dyDescent="0.25">
      <c r="A95" s="221" t="s">
        <v>532</v>
      </c>
      <c r="B95" s="233">
        <f ca="1">B96/B$27</f>
        <v>0.45596526449512831</v>
      </c>
    </row>
    <row r="96" spans="1:3" x14ac:dyDescent="0.25">
      <c r="A96" s="222" t="s">
        <v>533</v>
      </c>
      <c r="B96" s="230">
        <f ca="1">SUMIF(C33:C913,2,B33:B92)</f>
        <v>298.61232406599993</v>
      </c>
      <c r="C96" s="144">
        <f>'6.2. Паспорт фин осв ввод'!C30-'6.2. Паспорт фин осв ввод'!F30</f>
        <v>246.48445405000007</v>
      </c>
    </row>
    <row r="97" spans="1:2" ht="15.75" customHeight="1" x14ac:dyDescent="0.25">
      <c r="A97" s="237" t="s">
        <v>534</v>
      </c>
      <c r="B97" s="246"/>
    </row>
    <row r="98" spans="1:2" x14ac:dyDescent="0.25">
      <c r="A98" s="247" t="s">
        <v>535</v>
      </c>
      <c r="B98" s="248" t="s">
        <v>480</v>
      </c>
    </row>
    <row r="99" spans="1:2" ht="30" x14ac:dyDescent="0.25">
      <c r="A99" s="247" t="s">
        <v>536</v>
      </c>
      <c r="B99" s="248" t="s">
        <v>537</v>
      </c>
    </row>
    <row r="100" spans="1:2" x14ac:dyDescent="0.25">
      <c r="A100" s="247" t="s">
        <v>538</v>
      </c>
      <c r="B100" s="248"/>
    </row>
    <row r="101" spans="1:2" ht="45" x14ac:dyDescent="0.25">
      <c r="A101" s="247" t="s">
        <v>539</v>
      </c>
      <c r="B101" s="248" t="s">
        <v>564</v>
      </c>
    </row>
    <row r="102" spans="1:2" x14ac:dyDescent="0.25">
      <c r="A102" s="249" t="s">
        <v>540</v>
      </c>
      <c r="B102" s="250"/>
    </row>
    <row r="103" spans="1:2" ht="30" x14ac:dyDescent="0.25">
      <c r="A103" s="238" t="s">
        <v>541</v>
      </c>
      <c r="B103" s="251" t="s">
        <v>22</v>
      </c>
    </row>
    <row r="104" spans="1:2" ht="28.5" x14ac:dyDescent="0.25">
      <c r="A104" s="221" t="s">
        <v>542</v>
      </c>
      <c r="B104" s="251" t="s">
        <v>22</v>
      </c>
    </row>
    <row r="105" spans="1:2" x14ac:dyDescent="0.25">
      <c r="A105" s="238" t="s">
        <v>508</v>
      </c>
      <c r="B105" s="252"/>
    </row>
    <row r="106" spans="1:2" x14ac:dyDescent="0.25">
      <c r="A106" s="238" t="s">
        <v>543</v>
      </c>
      <c r="B106" s="251" t="s">
        <v>22</v>
      </c>
    </row>
    <row r="107" spans="1:2" x14ac:dyDescent="0.25">
      <c r="A107" s="238" t="s">
        <v>544</v>
      </c>
      <c r="B107" s="252" t="s">
        <v>22</v>
      </c>
    </row>
    <row r="108" spans="1:2" ht="210" x14ac:dyDescent="0.25">
      <c r="A108" s="253" t="s">
        <v>545</v>
      </c>
      <c r="B108" s="246" t="str">
        <f>'3.3 паспорт описание'!C24</f>
        <v>1. Организация диспетчерской голосовой связи СОТиСУ ЦУС с оперативным персоналом мастерских участков и соответствующими ОТГ ЦУС. 
2. Организация цифровой подвижной радиосвязи СОТиСУ ЦУС с оперативным (ремонтным) персоналом РЭС. 
3. Организация необходимого количества АРМ диспетчеров ОТГ укрупнённых зон оперативного обслуживания на базе ОДС СОТиСУ. 
4. Организация не менее двух независимых цифровых каналов связи в отношении объектов 110кВ и выше, один из которых ВОЛС по объектам: ПС 110кВ О-49 Люблино, ПС 110кВ О-17 Рыбный порт, ПС 110кВ О-48 Молокозаводская, ПС 110кВ О-2 Янтарь, ПС 110кВ О-35 Космодемьянская, ПС 110кВ О-46 Славск, ПС 110кВ О-25 Вишнёвка. 
5. Расширение состава программного комплекса СК-11 для ОТУ.</v>
      </c>
    </row>
    <row r="109" spans="1:2" x14ac:dyDescent="0.25">
      <c r="A109" s="221" t="s">
        <v>546</v>
      </c>
      <c r="B109" s="254"/>
    </row>
    <row r="110" spans="1:2" x14ac:dyDescent="0.25">
      <c r="A110" s="247" t="s">
        <v>547</v>
      </c>
      <c r="B110" s="255" t="str">
        <f>'6.1. Паспорт сетевой график'!H43</f>
        <v>не требуется</v>
      </c>
    </row>
    <row r="111" spans="1:2" x14ac:dyDescent="0.25">
      <c r="A111" s="247" t="s">
        <v>548</v>
      </c>
      <c r="B111" s="256" t="s">
        <v>22</v>
      </c>
    </row>
    <row r="112" spans="1:2" x14ac:dyDescent="0.25">
      <c r="A112" s="247" t="s">
        <v>549</v>
      </c>
      <c r="B112" s="256" t="s">
        <v>22</v>
      </c>
    </row>
    <row r="113" spans="1:2" ht="28.5" x14ac:dyDescent="0.25">
      <c r="A113" s="257" t="s">
        <v>550</v>
      </c>
      <c r="B113" s="252" t="s">
        <v>551</v>
      </c>
    </row>
    <row r="114" spans="1:2" ht="28.5" customHeight="1" x14ac:dyDescent="0.25">
      <c r="A114" s="237" t="s">
        <v>552</v>
      </c>
      <c r="B114" s="381" t="s">
        <v>553</v>
      </c>
    </row>
    <row r="115" spans="1:2" x14ac:dyDescent="0.25">
      <c r="A115" s="247" t="s">
        <v>554</v>
      </c>
      <c r="B115" s="382"/>
    </row>
    <row r="116" spans="1:2" x14ac:dyDescent="0.25">
      <c r="A116" s="247" t="s">
        <v>555</v>
      </c>
      <c r="B116" s="382"/>
    </row>
    <row r="117" spans="1:2" x14ac:dyDescent="0.25">
      <c r="A117" s="247" t="s">
        <v>556</v>
      </c>
      <c r="B117" s="382"/>
    </row>
    <row r="118" spans="1:2" x14ac:dyDescent="0.25">
      <c r="A118" s="247" t="s">
        <v>557</v>
      </c>
      <c r="B118" s="382"/>
    </row>
    <row r="119" spans="1:2" ht="33" customHeight="1" x14ac:dyDescent="0.25">
      <c r="A119" s="258" t="s">
        <v>558</v>
      </c>
      <c r="B119" s="383"/>
    </row>
    <row r="122" spans="1:2" x14ac:dyDescent="0.25">
      <c r="A122" s="259"/>
      <c r="B122" s="260"/>
    </row>
    <row r="123" spans="1:2" x14ac:dyDescent="0.25">
      <c r="B123" s="261"/>
    </row>
    <row r="124" spans="1:2" x14ac:dyDescent="0.25">
      <c r="B124" s="262"/>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2026-04-30T12:54:04Z</dcterms:modified>
</cp:coreProperties>
</file>